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iellys.costa\Downloads\"/>
    </mc:Choice>
  </mc:AlternateContent>
  <xr:revisionPtr revIDLastSave="0" documentId="13_ncr:1_{33D4183E-42D6-4192-BAC7-802BFA08494A}" xr6:coauthVersionLast="47" xr6:coauthVersionMax="47" xr10:uidLastSave="{00000000-0000-0000-0000-000000000000}"/>
  <bookViews>
    <workbookView xWindow="-120" yWindow="-120" windowWidth="29040" windowHeight="15720" xr2:uid="{4550B416-A46C-47BF-935A-703838DEC858}"/>
  </bookViews>
  <sheets>
    <sheet name="Resultado Final" sheetId="2" r:id="rId1"/>
  </sheets>
  <definedNames>
    <definedName name="_xlnm._FilterDatabase" localSheetId="0" hidden="1">'Resultado Final'!$A$8:$R$70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70" i="2" l="1"/>
  <c r="P70" i="2" s="1"/>
  <c r="O69" i="2"/>
  <c r="P69" i="2" s="1"/>
  <c r="O68" i="2"/>
  <c r="P68" i="2" s="1"/>
  <c r="O67" i="2"/>
  <c r="P67" i="2" s="1"/>
  <c r="O66" i="2"/>
  <c r="P66" i="2" s="1"/>
  <c r="O65" i="2"/>
  <c r="P65" i="2" s="1"/>
  <c r="O64" i="2"/>
  <c r="P64" i="2" s="1"/>
  <c r="O63" i="2"/>
  <c r="P63" i="2" s="1"/>
  <c r="O62" i="2"/>
  <c r="P62" i="2" s="1"/>
  <c r="O61" i="2"/>
  <c r="P61" i="2" s="1"/>
  <c r="O60" i="2"/>
  <c r="P60" i="2" s="1"/>
  <c r="O59" i="2"/>
  <c r="P59" i="2" s="1"/>
  <c r="O58" i="2"/>
  <c r="P58" i="2" s="1"/>
  <c r="O57" i="2"/>
  <c r="P57" i="2" s="1"/>
  <c r="O56" i="2"/>
  <c r="P56" i="2" s="1"/>
  <c r="O55" i="2"/>
  <c r="P55" i="2" s="1"/>
  <c r="O54" i="2"/>
  <c r="P54" i="2" s="1"/>
  <c r="O53" i="2"/>
  <c r="P53" i="2" s="1"/>
  <c r="O52" i="2"/>
  <c r="P52" i="2" s="1"/>
  <c r="O51" i="2"/>
  <c r="P51" i="2" s="1"/>
  <c r="O50" i="2"/>
  <c r="P50" i="2" s="1"/>
  <c r="O49" i="2"/>
  <c r="P49" i="2" s="1"/>
  <c r="O48" i="2"/>
  <c r="P48" i="2" s="1"/>
  <c r="O47" i="2"/>
  <c r="P47" i="2" s="1"/>
  <c r="O46" i="2"/>
  <c r="P46" i="2" s="1"/>
  <c r="O45" i="2"/>
  <c r="O44" i="2"/>
  <c r="P44" i="2" s="1"/>
  <c r="O43" i="2"/>
  <c r="P45" i="2" l="1"/>
  <c r="P43" i="2"/>
  <c r="O10" i="2" l="1"/>
  <c r="P10" i="2" s="1"/>
  <c r="O11" i="2"/>
  <c r="O12" i="2"/>
  <c r="P12" i="2" s="1"/>
  <c r="O13" i="2"/>
  <c r="O14" i="2"/>
  <c r="O15" i="2"/>
  <c r="P15" i="2" s="1"/>
  <c r="O16" i="2"/>
  <c r="O17" i="2"/>
  <c r="O18" i="2"/>
  <c r="P18" i="2" s="1"/>
  <c r="O19" i="2"/>
  <c r="P19" i="2" s="1"/>
  <c r="O20" i="2"/>
  <c r="P20" i="2" s="1"/>
  <c r="O21" i="2"/>
  <c r="O22" i="2"/>
  <c r="O23" i="2"/>
  <c r="P23" i="2" s="1"/>
  <c r="O24" i="2"/>
  <c r="O25" i="2"/>
  <c r="P25" i="2" s="1"/>
  <c r="O26" i="2"/>
  <c r="P26" i="2" s="1"/>
  <c r="O27" i="2"/>
  <c r="O28" i="2"/>
  <c r="O29" i="2"/>
  <c r="P29" i="2" s="1"/>
  <c r="O30" i="2"/>
  <c r="P30" i="2" s="1"/>
  <c r="O31" i="2"/>
  <c r="P31" i="2" s="1"/>
  <c r="O32" i="2"/>
  <c r="P32" i="2" s="1"/>
  <c r="O33" i="2"/>
  <c r="O34" i="2"/>
  <c r="O35" i="2"/>
  <c r="O36" i="2"/>
  <c r="O37" i="2"/>
  <c r="P37" i="2" s="1"/>
  <c r="O38" i="2"/>
  <c r="P38" i="2" s="1"/>
  <c r="O39" i="2"/>
  <c r="O40" i="2"/>
  <c r="O41" i="2"/>
  <c r="P41" i="2" s="1"/>
  <c r="O42" i="2"/>
  <c r="O9" i="2"/>
  <c r="P9" i="2" l="1"/>
  <c r="P36" i="2"/>
  <c r="P14" i="2"/>
  <c r="P24" i="2"/>
  <c r="P13" i="2"/>
  <c r="P35" i="2"/>
  <c r="P40" i="2"/>
  <c r="P34" i="2"/>
  <c r="P22" i="2"/>
  <c r="P11" i="2"/>
  <c r="P39" i="2"/>
  <c r="P33" i="2"/>
  <c r="P27" i="2"/>
  <c r="P21" i="2"/>
  <c r="P16" i="2"/>
  <c r="P42" i="2"/>
  <c r="P28" i="2"/>
  <c r="P17" i="2"/>
</calcChain>
</file>

<file path=xl/sharedStrings.xml><?xml version="1.0" encoding="utf-8"?>
<sst xmlns="http://schemas.openxmlformats.org/spreadsheetml/2006/main" count="441" uniqueCount="173">
  <si>
    <t>Equipe de Planejamento da Contratação - Curativos, Ostomias e Adjuvantes</t>
  </si>
  <si>
    <t>Região Compras Centralizadas</t>
  </si>
  <si>
    <t>Região B</t>
  </si>
  <si>
    <t>Escopo: Compra local/Regionalizada</t>
  </si>
  <si>
    <t>Macrorregião</t>
  </si>
  <si>
    <t>Centro-oeste</t>
  </si>
  <si>
    <t>Sudeste</t>
  </si>
  <si>
    <t>Objeto: Curativos, Ostomias e Adjuvantes</t>
  </si>
  <si>
    <t>UF</t>
  </si>
  <si>
    <t>DF</t>
  </si>
  <si>
    <t>MG</t>
  </si>
  <si>
    <t>GO</t>
  </si>
  <si>
    <t>Processo SEI:23477.031753/2025-22</t>
  </si>
  <si>
    <t>Cidade</t>
  </si>
  <si>
    <t>Brasília</t>
  </si>
  <si>
    <t>Uberaba</t>
  </si>
  <si>
    <t>Belo Horizonte</t>
  </si>
  <si>
    <t>Juiz de Fora</t>
  </si>
  <si>
    <t>Goiânia</t>
  </si>
  <si>
    <t>Uberlândia</t>
  </si>
  <si>
    <t>Divinópolis</t>
  </si>
  <si>
    <t>Período: 2025/2026</t>
  </si>
  <si>
    <t>Cod.Município</t>
  </si>
  <si>
    <t>Custo Total Estimado e Quantitativo por HUF e Descrição Detalhada o Objeto</t>
  </si>
  <si>
    <t>UASG</t>
  </si>
  <si>
    <t>Sigla Licitações</t>
  </si>
  <si>
    <t>UnB-HUB</t>
  </si>
  <si>
    <t>UFTM-HC</t>
  </si>
  <si>
    <t>UFMG-HC</t>
  </si>
  <si>
    <t>UFJF-HUJF</t>
  </si>
  <si>
    <t>UFG-HC</t>
  </si>
  <si>
    <t>UFU-HC</t>
  </si>
  <si>
    <t>Item</t>
  </si>
  <si>
    <t>CATMAT</t>
  </si>
  <si>
    <t>Código Ebserh</t>
  </si>
  <si>
    <t xml:space="preserve">Código AGHUx (Órgão Gerenciador) </t>
  </si>
  <si>
    <t>Descritivo Simples</t>
  </si>
  <si>
    <t>Descritivo Completo</t>
  </si>
  <si>
    <t>Apresentação EBSERH (Unidade de Medida)</t>
  </si>
  <si>
    <t>HC-UFTM</t>
  </si>
  <si>
    <t>HU-UFJF</t>
  </si>
  <si>
    <t>HC-UFG</t>
  </si>
  <si>
    <t>HC-UFU</t>
  </si>
  <si>
    <t>HU-UFCAT</t>
  </si>
  <si>
    <t>HU-UFSJ</t>
  </si>
  <si>
    <t>RESERVA TÉCNICA</t>
  </si>
  <si>
    <t>Quant. Itens</t>
  </si>
  <si>
    <t>Intervalo entre Lances</t>
  </si>
  <si>
    <t>Participação</t>
  </si>
  <si>
    <t>EBS02298</t>
  </si>
  <si>
    <t>AGE (ÁCIDOS GRAXOS ESSENCIAIS) + TCM (TRIGLICERÍDEOS DE CADEIA MÉDIA) + VITAMINAS A (RETINOL) + VITAMINA E (TOCOFEROL). LOÇÃO, CERCA DE 100 ML.</t>
  </si>
  <si>
    <t>AGE (ácidos graxos essenciais) + TCM (triglicerídeos de cadeia média) + vitaminas A (retinol) + vitamina E (tocoferol). Embalagem resistente e segura, de fácil manuseio, com identificação do produto, validade e lote. Deve apresentar RMS. Apresentação: LOÇÃO, CERCA DE 100 ml.</t>
  </si>
  <si>
    <t>UNIDADE</t>
  </si>
  <si>
    <t>EBS08963</t>
  </si>
  <si>
    <t>BOLSA PARA ESTOMA URINÁRIO (UROSTOMIA). ADULTO, UMA PEÇA, ADESIVO MICROPOROSO. EM RESINA SINTÉTICA OU SIMILAR. RECORTE INICIAL DE 10 A 15 MM. RECORTÁVEL ATÉ 62 MM.</t>
  </si>
  <si>
    <t>BOLSA PARA ESTOMA URINÁRIO (urostomia). ADULTO. Confeccionada EM PLÁSTICO TRANSPARENTE COM RECORTE INICIAL DE 10 a 15 mm, flexível, composta por UMA PEÇA, tela protetora de pele não tecido na face posterior, maleável, macio, RECORTÁVEL ATÉ 62 mm, PLACA CONVEXA de resina sintética, sem adesivo microporoso nas bordas. Com válvula anti-refluxo (que impeça totalmente o retorno de urina a base do estoma na posição horizontal ou invertida - caudal-céfalo), e válvula para esvaziamento (sistema de escoamento com tampa e protetor em face interna de material macio). Todo material deve ser resistente (que mantenha a adesividade no mínimo de três (3) dias, sem permitir infiltração de efluente sob ela ou vazamento, seguro (ao ser retirado não deixe resíduo aderido à pele (de difícil remoção), atóxico, macio, maleável (que se dobre ou curve com facilidade e acompanhe o contorno e dobras do corpo), sem irritantes dérmicos, propiciar adesividade e manuseio fácil e seguro devendo atender a legislação vigente. Embalagem contendo dados de identificação, procedência, número do lote, prazo de validade e atender à legislação sanitária vigente e pertinente ao produto e registro no Ministério da Saúde/ Anvisa.</t>
  </si>
  <si>
    <t>EBS09712</t>
  </si>
  <si>
    <t>BOLSA PARA ESTOMA URINÁRIO (UROSTOMIA). PEDIÁTRICA. EM PLÁSTICO TRANSPARENTE COM RECORTE INICIAL DE 0 A 10 MM, RECORTÁVEL DE 25 A 38 MM.</t>
  </si>
  <si>
    <t>BOLSA PARA ESTOMA URINÁRIO (urostomia). PEDIÁTRICA. Confeccionada EM PLÁSTICO TRANSPARENTE COM RECORTE INICIAL DE 0 a 10 mm, flexível, composta por UMA PEÇA, tela protetora de pele não tecido na face posterior, maleável, macio, RECORTÁVEL DE 25 a 38 mm, PLACA PLANA de resina sintética, sem adesivo microporoso nas bordas. Com válvula anti-refluxo (que impeça totalmente o retorno de urina a base do estoma na posição horizontal ou invertida - caudal-céfalo), e válvula para esvaziamento (sistema de escoamento com tampa e protetor em face interna de material macio), que permaneça integrado à bolsa e com vida útil igual à bolsa, permita abrir e fechar de forma rápida e sem dificuldade e adaptação de coletor urinário de leito ou de perna de forma direta ou por meio de conector. Todo material deve ser resistente (que mantenha a adesividade no mínimo de três (3) dias, sem permitir infiltração de efluente sob ela ou vazamento, seguro (ao ser retirado não deixe resíduo aderido à pele (de difícil remoção), atóxico, macio, maleável (que se dobre ou curve com facilidade e acompanhe o contorno e dobras do corpo), sem irritantes dérmicos, propiciar adesividade e manuseio fácil e seguro devendo atender a legislação vigente. Embalagem contendo dados de identificação, procedência, número do lote, prazo de validade e atender à legislação sanitária vigente e pertinente ao produto e registro no Ministério da Saúde/ Anvisa.</t>
  </si>
  <si>
    <t>EBS13181</t>
  </si>
  <si>
    <t>BOLSA PARA ESTOMA URINÁRIO (UROSTOMIA). PEDIÁTRICA. EM PLÁSTICO TRANSPARENTE COM RECORTE INICIAL DE 10 A 15 MM, RECORTÁVEL DE 15 A 43 MM.</t>
  </si>
  <si>
    <t>BOLSA PARA OSTOMIA, ADULTO, COM 15 a 45 mm, composta por UMA PEÇA de formato anatômico. Confeccionada EM PLÁSTICO TRANSPARENTE COM RECORTE INICIAL ENTRE 10 e 15 mm, dupla camada adesiva, flexível, com barreira protetora da pele em hidrocoloide ou similar, recoberta por papel protetor com guia de medição impressa. Com placa de resina sintética CONVEXA RECORTÁVEL 15 a 43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</si>
  <si>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EBS13186</t>
  </si>
  <si>
    <t xml:space="preserve">BOLSA PARA ESTOMIA ADULTO, 2 PEÇAS. EM PLÁSTICO TRANSPARENTE COM RECORTE INICIAL DE 10 a 20 mm, RECORTÁVEL DE 50 a 64 mm. </t>
  </si>
  <si>
    <t>BOLSA PARA OSTOMIA, ADULTO, COM 50 a 64 mm, composta por 2 PEÇAS de formato anatômico. Confeccionada EM PLÁSTICO TRANSPARENTE COM RECORTE INICIAL ENTRE 10 e 20 mm, dupla camada adesiva, flexível, com barreira protetora da pele em hidrocoloide ou similar, recoberta por papel protetor com guia de medição impressa. Com placa de resina sintética PLANA RECORTÁVEL ATÉ 64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</si>
  <si>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EBS05720</t>
  </si>
  <si>
    <t xml:space="preserve">BOLSA PARA ESTOMIA ADULTO, UMA PEÇA. EM PLÁSTICO TRANSPARENTE COM RECORTE INICIAL DE 10 a 20 mm, RECORTÁVEL ATÉ 80 mm. </t>
  </si>
  <si>
    <t>BOLSA PARA OSTOMIA, ADULTO, COM 70 a 80 mm, composta por UMA PEÇA de formato anatômico. Confeccionada EM PLÁSTICO TRANSPARENTE COM RECORTE INICIAL ENTRE 10 e 20 mm, flexível, com barreira protetora da pele em hidrocoloide ou similar, recoberta por papel protetor com guia de medição impressa, RECORTÁVEL ATÉ 80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</si>
  <si>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EBS13183</t>
  </si>
  <si>
    <t>BOLSA PARA ESTOMIA ADULTO, UMA PEÇA. EM PLÁSTICO OPACO, COM RECORTE INICIAL ENTRE 10 A 15 MM, RECORTÁVEL DE 10 A 76 MM.</t>
  </si>
  <si>
    <t>BOLSA PARA OSTOMIA, ADULTO, RECORTÁVEL de 10 a 76 mm, composta por UMA PEÇA de formato anatômico. Confeccionada EM PLÁSTICO OPACO COM RECORTE INICIAL ENTRE 10 e 15 mm, dupla camada adesiva, flexível, com barreira protetora da pele em hidrocoloide ou similar, recoberta por papel protetor com guia de medição impressa. Com placa de resina sintética PLANA RECORTÁVEL de 10 a 76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</si>
  <si>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EBS05721</t>
  </si>
  <si>
    <t>BOLSA PARA ESTOMIA NEONATAL, UMA PEÇA. EM PLÁSTICO TRANSPARENTE, COM RECORTE INICIAL DE 10 A 15 MM, RECORTÁVEL ATÉ 25 MM.</t>
  </si>
  <si>
    <t>BOLSA PARA OSTOMIA, NEONATAL, com 25 mm, composta por UMA PEÇA de formato anatômico. Confeccionada EM PLÁSTICO TRANSPARENTE COM RECORTE INICIAL ENTRE 10 e 15 mm, flexível, com barreira protetora da pele em hidrocoloide ou similar, recoberta por papel protetor com guia de medição impressa, RECORTÁVEL ATÉ 25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</si>
  <si>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EBS05723</t>
  </si>
  <si>
    <t>BOLSA PARA ESTOMIA PEDIÁTRICA, UMA PEÇA. EM PLÁSTICO TRANSPARENTE, COM RECORTE INICIAL DE 10 A 15 MM, RECORTÁVEL ATÉ 40 MM.</t>
  </si>
  <si>
    <t>BOLSA PARA OSTOMIA, PEDIÁTRICA, COM 35 a 40 mm, composta por UMA PEÇA de formato anatômico. Confeccionada EM PLÁSTICO TRANSPARENTE COM RECORTE INICIAL ENTRE 10 e 15 mm, flexível, com barreira protetora da pele em hidrocoloide ou similar, recoberta por papel protetor com guia de medição impressa, RECORTÁVEL ATÉ 40 mm, margem de segurança na adesividade entre 1,5 e 2,0 cm. DRENÁVEL com clip de selagem individual. As bolsas devem vir acondicionadas com o número de clipes equivalente ao número de bolsas. Embalagem contendo dados de identificação, procedência, número do lote, prazo de validade e atender à legislação sanitária vigente e pertinente ao produto e registro no Ministério da Saúde/ Anvisa.</t>
  </si>
  <si>
    <t>EBS02303</t>
  </si>
  <si>
    <t>BOTA DE UNNA 9 A 11 CM (L) X 9 A 10 M (C).</t>
  </si>
  <si>
    <t>Bota DE UNNA 9 a 11 cm (L) x 9 a 10 m (C). Atadura impregnada com pasta à base de zinco, com trama e acabamento regular. Todo material deve conter impregnação segura de pasta, atóxico, isento de irritantes dérmicos, resíduos e impurezas, proporcionar aplicação e utilização segura e fácil manuseio. NÃO ESTÉRIL, uso único. Embalagem individual com identificação do produto, data de fabricação, validade e lote. Deve apresentar RMS classe III (alto risco).</t>
  </si>
  <si>
    <t>EBS02305</t>
  </si>
  <si>
    <t>CREME BARREIRA PROTETORA.</t>
  </si>
  <si>
    <t>Creme BARREIRA PROTETORA. Deve agir como barreira de proteção da pele contra exsudatos e efluente agressivos, para hidratar e regular o pH da pele danificada. Pode ser usado no tratamento e prevenção da dermatite associada a incontinência, ao redor de gastrostomias e proteção da pele de pacientes em tratamento radioterápico. Composição: água, parafina líquida, petrolato, cera microcristalina, oleato de glicerol, álcool de lanolina, ácido cítrico, citrato de magnésio, ciclometicone, glicerina, metilparabeno, propilparabeno e propilenoglicol. Embalagem resistente e segura, de fácil manuseio, com identificação do produto, validade e lote. Deve apresentar RMS. Apresentação: CREME com NO MÍNIMO 60 ml.</t>
  </si>
  <si>
    <t>EBS02354</t>
  </si>
  <si>
    <t>CURATIVO, SOLUÇÃO PARA LIMPEZA DE FERIDAS À BASE DE POLIHEXANIDA E BETAÍNA (0,1% + 0,1%).</t>
  </si>
  <si>
    <t>EBS02310</t>
  </si>
  <si>
    <t>CURATIVO ABSORVENTE COM CARBOXIMETILCELULOSE SÓDICA + PRATA. TAMANHO: 10 A 12 CM X 10 A 12 CM.</t>
  </si>
  <si>
    <t>Curativo ABSORVENTE COM CARBOXIMETILCELULOSE SÓDICA + PRATA. TAMANHO: 10 a 12 cm x 10 a 12 cm. Para tratamento de feridas cavitárias, altamente exsudativas, colonizadas e ou infectadas.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e registro ANVISA.</t>
  </si>
  <si>
    <t>EBS02311</t>
  </si>
  <si>
    <t>CURATIVO ABSORVENTE COM CARBOXIMETILCELULOSE SÓDICA + PRATA. TAMANHO: 15 CM X 15 CM.</t>
  </si>
  <si>
    <t>Curativo ABSORVENTE COM CARBOXIMETILCELULOSE SÓDICA + PRATA. TAMANHO: 15 cm x 15 cm. Para tratamento de feridas cavitárias, altamente exsudativas, colonizadas e ou infectadas.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e registro ANVISA..</t>
  </si>
  <si>
    <t>EBS02312</t>
  </si>
  <si>
    <t>CURATIVO COM ALGINATO COM PRATA + ALGINATO G (ÁCIDO GULURÔNICO) + FIBRAS DE CARBOXIMETILCELULOSE + FIBRAS DE NYLON REVESTIDAS DE PRATA. TAMANHO: FITA DE 2 A 3 CM (L) X 30 A 35 CM (C).</t>
  </si>
  <si>
    <t>Curativo COM ALGINATO COM PRATA + ALGINATO G (ÁCIDO GULURÔNICO) + FIBRAS DE CARBOXIMETILCELULOSE + FIBRAS DE NYLON REVESTIDAS DE PRATA. TAMANHO: fita de 2 a 3 cm (L) x 30 a 35 cm (C). Para tratamento de feridas cavitárias, altamente exsudativas, colonizadas e ou infectadas. Material atóxico, isento de irritantes dérmicos, indolor, maleável, moldável, com ação antimicrobiana efetiva,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e registro ANVISA.</t>
  </si>
  <si>
    <t>EBS02313</t>
  </si>
  <si>
    <t>CURATIVO COM ALGINATO DE CÁLCIO + ALGINATO DE SÓDIO. TAMANHO: 15 CM X 15 CM. PARA TRATAMENTO DE FERIDAS CAVITÁRIAS, ALTAMENTE EXSUDATIVAS.</t>
  </si>
  <si>
    <t>Curativo COM ALGINATO DE CÁLCIO + ALGINATO DE SÓDIO. TAMANHO: 15 cm x 15 cm. Para tratamento de feridas cavitárias, altamente exsudativas. Material atóxico, isento de irritantes dérmicos, indolor, maleável, moldável, devendo propiciar alto poder de absorção vertical,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e e registro ANVISA.</t>
  </si>
  <si>
    <t>EBS02315</t>
  </si>
  <si>
    <t>CURATIVO COM ALGINATO DE CÁLCIO + CARVÃO ATIVADO + FILME POLIETILENO. TAMANHO: 10 X 10 CM.</t>
  </si>
  <si>
    <t>Curativo COM ALGINATO DE CÁLCIO + CARVÃO ATIVADO + FILME POLIETILENO, TAMANHO: 10 x 10 cm. Permeável a líquidos, não aderente, cobertura ESTÉRIL. Biocompatível, ESTÉRIL e de uso único. Embalagem individual com abertura e transferência asséptica, identificação do produto, data de fabricação, validade e lote. Deve apresentar registro ANVISA.</t>
  </si>
  <si>
    <t>EBS05779</t>
  </si>
  <si>
    <t>CURATIVO COM ALGINATO DE CÁLCIO. TAMANHO: 10 CM X 10 CM. PARA TRATAMENTO DE FERIDAS CAVITÁRIAS, ALTAMENTE EXSUDATIVAS.</t>
  </si>
  <si>
    <t>Curativo COM ALGINATO DE CÁLCIO. TAMANHO: 10 cm x 10 cm. Para tratamento de feridas cavitárias, altamente exsudativas. Material atóxico, isento de irritantes dérmicos, indolor, maleável, moldável, devendo propiciar alta absorção, manutenção de umidade fisiológica no leito da ferida, e retirada sem trauma. Biocompatível, ESTÉRIL e de uso único. Embalagem individual com abertura e transferência asséptica, identificação do produto, data de fabricação, validade e lote. Deve apresentar RMS classe 3 (alto risco) e  RMS/Anvisa.</t>
  </si>
  <si>
    <t>EBS02319</t>
  </si>
  <si>
    <t>CURATIVO COM CARVÃO ATIVADO + PRATA. TAMANHO: 10 A 15 CM X 10 A 15 CM. PARA TRATAMENTO DE FERIDAS INFECTADAS E COM ODOR.</t>
  </si>
  <si>
    <t>Curativo COM CARVÃO ATIVADO + PRATA. TAMANHO: 10 a 15 cm x 10 a 15 cm. Para tratamento de feridas infectadas e com odor. Material absorvente, atóxico, maleável, isento de irritantes dérmicos, indolor, devendo propiciar absorção do exsudato e controle efetivo do odor, mantendo o leito da ferida com umidade fisiológica, propiciando retirada sem trauma tecidual. Biocompatível, ESTÉRIL e de uso único. Embalagem individual com abertura e transferência asséptica, identificação do produto, data de fabricação, validade e lote. Deve apresentar RMS classe 3 (alto risco) e  RMS/Anvisa.</t>
  </si>
  <si>
    <t>EBS02324</t>
  </si>
  <si>
    <t>CURATIVO COM ESPUMA DE POLIURETANO + PRATA. TAMANHO: 15 A 18 CM X 15 A 18 CM. PARA TRATAMENTO DE FERIDAS COLONIZADAS E/OU INFECTADAS E COM MODERADA EXSUDAÇÃO.</t>
  </si>
  <si>
    <t>Curativo COM ESPUMA DE POLIURETANO + PRATA. TAMANHO: 15 a 18 cm x 15 a 18 cm. Para tratamento de feridas colonizadas e ou infectadas e com moderada exsudação, com barreira protetora contra bactérias e água, permeável ao vapor/gases. Todo o material deve ser atóxico, macio, maleável, com ação antimicrobiana efetiva, indolor, isento de irritantes dérmicos, propiciar conforto, fácil aplicação asséptica, adesividade segura, absorção e umidade segura no leito da ferida, permitir retirada sem trauma, sem liberação de resíduos na pele, com alto poder de absorção vertical. Biocompatível, ESTÉRIL, uso único. Embalagem individual com abertura e transferência asséptica, identificação do produto, data de fabricação, validade e lote. Deve presentar RMS classe 3 (alto risco) e  RMS/Anvisa.</t>
  </si>
  <si>
    <t>EBS05765</t>
  </si>
  <si>
    <t>CURATIVO COM HIDROCOLOIDE (GELATINA, CARBOXIMETILCELULOSE SÓDICA E PECTINA) COM ALGINATO DE CÁLCIO. TAMANHO: 9 CM X 11 CM. PARA FERIDAS COM MODERADA EXSUDAÇÃO.</t>
  </si>
  <si>
    <t>Curativo COM HIDROCOLOIDE (gelatina, carboximetilcelulose sódica e pectina) COM ALGINATO DE CÁLCIO. TAMANHO: 9 cm x 11 cm. Para feridas com moderada exsudação, com barreira protetora contra bactérias e água, permeável ao vapor/gases. Todo o material deve ser atóxico, macio, maleável, indolor, isento de irritantes dérmicos, propiciar conforto, fácil aplicação asséptica, adesividade segura, absorção e umidade segura no leito da ferida, permitir retirada sem trauma, sem liberação de resíduos na pele. Biocompatível, ESTÉRIL, uso único. Embalagem individual com abertura e transferência asséptica, identificação do produto, data de fabricação, validade e lote. Deve presentar RMS classe 3 (alto risco).</t>
  </si>
  <si>
    <t>EBS02328</t>
  </si>
  <si>
    <t>CURATIVO COM HIDROCOLOIDE (GELATINA, CARBOXIMETILCELULOSE SÓDICA E PECTINA). TAMANHO: 10 CM X 10 CM, PLACA EXTRA FINA. PARA FERIDAS COM MODERADA EXSUDAÇÃO.</t>
  </si>
  <si>
    <t>Curativo COM HIDROCOLOIDE (gelatina, carboximetilcelulose sódica e pectina). TAMANHO: 10 cm x 10 cm, PLACA EXTRA FINA. Para feridas com moderada exsudação, com barreira protetora contra bactérias e água, permeável ao vapor/gases. Todo o material deve ser atóxico, macio, maleável, indolor, isento de irritantes dérmicos, propiciar conforto, fácil aplicação asséptica, adesividade segura, absorção e umidade segura no leito da ferida, permitir retirada sem trauma, sem liberação de resíduos na pele. Biocompatível, ESTÉRIL, uso único. Embalagem individual com abertura e transferência asséptica, identificação do produto, data de fabricação, validade e lote. Deve presentar RMS classe 3 (alto risco)  e  RMS/Anvisa.</t>
  </si>
  <si>
    <t>EBS02333</t>
  </si>
  <si>
    <t>CURATIVO COMPRESSA COM ACETATO DE CELULOSE COM EMULSÃO DE PETROLATUM, NÃO ADERENTE. TAMANHO: 7 A 8 CM X 20 A 21 CM. PARA TRATAMENTO DE FERIDAS.</t>
  </si>
  <si>
    <t>Curativo COMPRESSA COM ACETATO DE CELULOSE COM EMULSÃO DE PETROLATUM, NÃO ADERENTE. TAMANHO: 7 a 8 cm x 20 a 21 cm. Para tratamento de feridas. Todo o material deve ser atóxico, macio, maleável, indolor, isento de irritantes dérmicos, poroso, permitindo que o exsudato passe para a cobertura secundária, e não aderente ao leito da ferida, propiciar conforto, fácil aplicação asséptica, permitir retirada sem trauma, sem liberação de resíduos na pele. Biocompatível, ESTÉRIL, uso único. Embalagem individual com abertura e transferência asséptica, identificação do produto, data de fabricação, validade e lote. Deve apresentar RMS.</t>
  </si>
  <si>
    <t>EBS02334</t>
  </si>
  <si>
    <t>CURATIVO COMPRESSA COM GAZE 100% ALGODÃO IMPREGNADA COM PHMB (POLIEXAMETILENO BIGUANIDA). TAMANHO: 10 A 11 CM X 10 A 11 CM. PARA COBERTURA DE FERIDAS COLONIZADAS E/OU INFECTADAS.</t>
  </si>
  <si>
    <t>Curativo COMPRESSA COM GAZE 100% ALGODÃO IMPREGNADA COM PHMB (poliexametileno biguanida). TAMANHO: 10 a 11 cm x 10 a 11 cm. Para cobertura de feridas colonizadas e/ou infectadas. Material atóxico, isento de irritantes dérmicos, indolor, maleável, moldável, devendo propiciar alta absorção, manutenção de umidade fisiológica no leito da ferida, e retirada sem trauma em uma única peça. Biocompatível, ESTÉRIL e de uso único. Embalagem individual com abertura e transferência asséptica, identificação do produto, data de fabricação, validade e lote. Deve apresentar RMS.</t>
  </si>
  <si>
    <t>EBS06038</t>
  </si>
  <si>
    <t>CURATIVO GAZE DE RAYON EMBEBIDA COM ÓLEO DERMOPROTETOR (ÁCIDOS GRAXOS ESSENCIAIS, COPAÍBA E MALALEUCA), MEDINDO 7,5 X 7,5 CM. ESTÉRIL. APRESENTAR ALTA ABSORÇÃO.</t>
  </si>
  <si>
    <t>Curativo GAZE DE RAYON EMBEBIDA COM ÓLEO DERMOPROTETOR (ácidos graxos essenciais, copaíba e malaleuca), MEDINDO 7,5 x 7,5 cm. ESTÉRIL. Apresentar alta absorção. Embalagem resistente, segura, asséptica e sem liberação de partículas, contendo identificação do produto, validade e lote de fácil visualização. Registro no Ministério da Saúde/ Anvisa.</t>
  </si>
  <si>
    <t>EBS02335</t>
  </si>
  <si>
    <t>CURATIVO DE ALGINATO DE CÁLCIO E SÓDIO; GEL. PARA FERIDAS SECAS, POUCO ÚMIDAS OU DE MÉDIA EXSUDAÇÃO, COM PRESENÇA DE TECIDO INVIÁVEL (NECROSE E ESFACELO).</t>
  </si>
  <si>
    <t xml:space="preserve">Curativo DE ALGINATO DE CÁLCIO E SÓDIO; GEL. Para feridas secas, pouco úmidas ou de média exsudação, com presença de tecido inviável (necrose e esfacelo). Material atóxico, isento de irritantes dérmicos, indolor, devendo propiciar alta absorção, manutenção de umidade fisiológica no leito da ferida, amolecer possíveis tecidos inviáveis. Biocompatível, ESTÉRIL. Apresentação: bisnaga EM GEL com NO MÍNIMO 80 g.Embalagem individual com abertura e transferência asséptica, identificação do produto, data de fabricação, validade e lote. Deve apresentar RMS. </t>
  </si>
  <si>
    <t>EBS02338</t>
  </si>
  <si>
    <t>CURATIVO EM ESPUMA DE POLIURETANO REVESTIDO COM SILICONE. TAMANHO: 10 A 12 CM X 10 A 12 CM. COM BORDA ADESIVA AFILADA, PARA PELE SENSÍVEL.</t>
  </si>
  <si>
    <t>Curativo EM ESPUMA DE POLIURETANO REVESTIDO COM SILICONE. TAMANHO: 10 a 12 cm x 10 a 12 cm. COM BORDA ADESIVA afilada, para pele sensível. Para tratamento de feridas planas, de moderada a alta exsudação. Espuma de poliuretano, com absorção vertical de exsudato, bordas adesivas de silicone que propicie aderência e retirada suave, com o mínimo de tração em peles sensíveis, e película externa semipermeável a vapores/gases e impermeável à bactérias e água. Todo material deve ser atóxico, indolor, macio, maleável, isento de irritantes dérmicos, propiciar conforto, fácil aplicação de forma asséptica, absorção e umidade segura no leito da ferida, permitir retirada sem trauma. Biocompatível, ESTÉRIL, e de uso único. Embalagem individual com abertura e transferência asséptica, identificação do produto, data de fabricação, validade e lote. Deve presentar RMS classe 3 (alto risco) e apresentar resgistro ANVISA.</t>
  </si>
  <si>
    <t>EBS02340</t>
  </si>
  <si>
    <t>CURATIVO EM ESPUMA DE POLIURETANO REVESTIDO COM SILICONE. TAMANHO: 20 A 21 CM X 20 A 21 CM. COM BORDA ADESIVA AFILADA, PARA PELE SENSÍVEL.</t>
  </si>
  <si>
    <t>Curativo EM ESPUMA DE POLIURETANO REVESTIDO COM SILICONE. TAMANHO: 20 a 21 cm x 20 a 21 cm. COM BORDA ADESIVA afilada, para pele sensível. Para tratamento de feridas planas, de moderada a alta exsudação. Espuma de poliuretano ou similar, com absorção vertical de exsudato, bordas adesivas de silicone que propicie aderência e retirada suave, com o mínimo de tração em peles sensíveis, e película externa semipermeável a vapores/gases e impermeável à bactérias e água. Todo material deve ser atóxico, indolor, macio, maleável, isento de irritantes dérmicos, propiciar conforto, fácil aplicação de forma asséptica, absorção e umidade segura no leito da ferida, permitir retirada sem trauma. Biocompatível, ESTÉRIL, e de uso único. Embalagem individual com abertura e transferência asséptica, identificação do produto, data de fabricação, validade e lote. Deve presentar RMS classe 3 (alto risco) e registro ANVISA.</t>
  </si>
  <si>
    <t>EBS02348</t>
  </si>
  <si>
    <t>CURATIVO HIDROGEL COM PECTINA, CARBOXIMETILCELULOSE SÓDICA E PROPILENOGLICOL; GEL. PARA TRATAMENTO DE FERIDAS.</t>
  </si>
  <si>
    <t>Curativo HIDROGEL COM PECTINA, CARBOXIMETILCELULOSE SÓDICA E PROPILENOGLICOL; GEL. Para tratamento de feridas. Material atóxico, isento de irritantes dérmicos, indolor, devendo propiciar alta absorção, manutenção de umidade fisiológica no leito da ferida, amolecer possíveis tecidos inviáveis. Biocompatível, ESTÉRIL. Embalagem individual com abertura e transferência asséptica, identificação do produto, data de fabricação, validade e lote. Deve apresentar RMS. Apresentação EM GEL, BISNAGA COM NO MÍNIMO 30 g.</t>
  </si>
  <si>
    <t>EBS02353</t>
  </si>
  <si>
    <t>CURATIVO PELÍCULA PROTETORA CUTÂNEA (SOLUÇÃO POLIMÉRICA LÍQUIDA DE SECAGEM RÁPIDA); SOLUÇÃO SPRAY. APRESENTAÇÃO EM FRASCO SPRAY DE 20 A 50 ML.</t>
  </si>
  <si>
    <t>Curativo PELÍCULA PROTETORA CUTÂNEA (solução polimérica líquida de secagem rápida); SOLUÇÃO SPRAY. Apresentação EM FRASCO SPRAY DE 20 a 50 ml.Forma uma película protetora e uniforme quando aplicado na pele, intacta ou lesionada, sem provocar irritações. Indicada para adultos, crianças e bebês, para impedir o contato direto da pele com líquidos, fluidos corporais, fezes, fricção e adesivos, por até 72 horas. Incolor, não gorduroso, resistente à água e sem álcool. Todo produto deve ser indolor, atóxico, isento de agentes alergizantes e irritantes dérmicos, livre de resíduos e impurezas, propiciar proteção/barreira segura da pele. Biocompatível e ESTÉRIL. Embalagem resistente, de fácil manuseio, com tampa protetora segura, identificação do produto, data de fabricação, validade e lote. Deve apresentar RMS - classe 2 (médio risco). Apresentação EM FRASCO SPRAY DE 20 a 50 ml.</t>
  </si>
  <si>
    <t>EBS00519</t>
  </si>
  <si>
    <t>CURATIVO PELÍCULA TRANSPARENTE FENESTRADA. PARA FIXAÇÃO DE CATETER CENTRAL ADULTO: TAMANHO: 9,0 CM (LARGURA) X 11,5 CM (COMPRIMENTO) (+/- 1 CM EM CADA MEDIDA).</t>
  </si>
  <si>
    <t>Curativo PELÍCULA TRANSPARENTE FENESTRADA. Para fixação de cateter central ADULTO: TAMANHO: 9,0 cm (largura) x 11,5 cm (comp) (+/- 1 cm em cada medida).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identificação, procedência, número de lote, data e tipo de esterilização, prazo de validade, atender à legislação sanitária vigente e pertinente ao produto e registro no Ministério da Saúde.</t>
  </si>
  <si>
    <t>EBS00520</t>
  </si>
  <si>
    <t>CURATIVO PELÍCULA TRANSPARENTE FENESTRADA. PARA FIXAÇÃO DE CATETER PERIFÉRICO. TAMANHO: 7,5 CM (LARGURA) X 9,0 CM (COMPRIMENTO) (+/- 1 CM EM CADA MEDIDA).</t>
  </si>
  <si>
    <t>Curativo PELÍCULA TRANSPARENTE FENESTRADA. Para fixação de cateter periférico, TAMANHO: 7,5 cm (largura) x 9,0 cm (comp) (+/- 1 cm em cada medida). Composto por PELÍCULA TRANSPARENTE DE POLIURETANO SEMI-PERMEÁVEL, (impermeável a líquidos, bactéria e vírus, e alta permeabilidade ao vapor),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adequada, segura, compatível com o processo de esterilização e que permita abertura e transferência com técnica asséptica, contendo dados de dentificação, procedência, número do lote, data e tipo de esterilização, prazo de validade e atender à legislação sanitária vigente e pertinente ao produto e registro no Ministério da Saúde.</t>
  </si>
  <si>
    <t>EBS00518</t>
  </si>
  <si>
    <t>CURATIVO PELÍCULA TRANSPARENTE FENESTRADA. TAMANHO NEONATAL/PEDIÁTRICO: 5,0 CM (LARGURA) X 6,0 CM (COMPRIMENTO) (+/- 1 CM EM CADA MEDIDA).</t>
  </si>
  <si>
    <t>Curativo PELÍCULA TRANSPARENTE FENESTRADA. TAMANHO NEONATAL/PEDIÁTRICO: 5,0 cm (largura) X 6,0 cm (comp) (+/- 1 cm em cada medida). Para fixação de cateter periférico ou central. Composto por FILME DE POLIURETANO SEMI-PERMEÁVEL, (impermeável a líquidos, bactéria e vírus, e alta permeabilidade ao vapor), FILME DE POLIURETANO TRANSPARENTE, estéril, hipoalergênico. Possui fendas e reforço nas bordas de tecido macio em toda a sua extensão para proporcionar uma fixação entorno dos cateteres e de outros dispositivos sobre a pele. Sistema avançado de fixação com exclusivo desenho para estabilização. Contém 02 tiras adesivas extras de tecido macio recoberta por filme, para promover reforço a estabilização do cateter e 01 tira para identificação, sistema de aplicação em moldura, facilitando a aplicação, reduzindo o número de perda do curativo. LIVRE DE LÁTEX. Embalagem individual, contendo externamente dados de identificação, procedência, número do lote, prazo de validade e atender à legislação sanitária vigente e pertinente ao produto e registro no Ministério da Saúde.</t>
  </si>
  <si>
    <t>EBS09413</t>
  </si>
  <si>
    <t>FITA ADESIVA FLEXÍVEL, ELÁSTICA E MACIA, PARA REFORÇO À FIXAÇÃO E ADERÊNCIA DO ADESIVO DE BOLSA DE ESTOMIA, EM FORMA DE ARCO.</t>
  </si>
  <si>
    <t>Fita adesiva flexível, elástica e macia, para reforço à fixação e aderência do adesivo de bolsa de estomia, EM FORMA DE ARCO. Deve possuir 5 mm de bordas biseladas e ponto de remoção do filme protetor sinalizado evitando contato dos dedos com o adesivo. Composição: estireno-isopropeno-estireno, poliestireno, resina de hidrocarboneto hidrogenado, adipato de dioctilo, dóxido de titânio, carboximetilcelulose, amido de batata. Uso único. Embalagem contendo dados de identificação, procedência, número do lote, prazo de validade e atender à legislação sanitária vigente e pertinente ao produto e registro no Ministério da Saúde/ Anvisa.</t>
  </si>
  <si>
    <t>EBS13057</t>
  </si>
  <si>
    <t>FITA ADESIVA FLEXÍVEL, ELÁSTICA E MACIA, PARA REFORÇO À FIXAÇÃO E ADERÊNCIA DO ADESIVO DE BOLSA DE ESTOMIA, EM FORMA DE Y.</t>
  </si>
  <si>
    <t>Fita adesiva flexível, elástica e macia, para reforço à fixação e aderência do adesivo de bolsa de estomia, EM FORMA DE Y. Deve possuir 5 mm de bordas biseladas e ponto de remoção do filme protetor sinalizado evitando contato dos dedos com o adesivo. Composição: estireno-isopropeno-estireno, poliestireno, resina de hidrocarboneto hidrogenado, adipato de dioctilo, dóxido de titânio, carboximetilcelulose, amido de batata. Uso único. Embalagem contendo dados de identificação, procedência, número do lote, prazo de validade e atender à legislação sanitária vigente e pertinente ao produto e registro no Ministério da Saúde/ Anvisa.</t>
  </si>
  <si>
    <t>EBS11693</t>
  </si>
  <si>
    <t>PLACA PARA BOLSA PARA ESTOMA URINÁRIO (UROSTOMIA) PEDIÁTRICA. SISTEMA DE 2 PEÇAS (SOMENTE A PLACA), COM FLANGE DE NO MÁXIMO 40 MM, RECORTÁVEL ATÉ 35 MM.</t>
  </si>
  <si>
    <t>PLACA para bolsa para ESTOMA URINÁRIO (urostomia) PEDIÁTRICA. Sistema de 2 PEÇAS (somente a placa), COM FLANGE de no máximo 40 mm RECORTÁVEL ATÉ 35 mm, no mínimo com pré-recorte de no máximo 19 mm, e barreira protetora adesiva com no mínimo 1 hidrocoloide. Todo material deve ser resistente, propiciar adaptação segura à bolsa de urostomia, flexibilidade e adesividade segura em pele íntegra, maleável, macio, atóxico, isento de irritantes dérmicos, resíduos e impurezas. Não estéril e de uso único. Embalagem segura com indicação de abertura manual contendo identificação do produto, data de fabricação, validade e lote. Deve apresentar RMS classe 1 (baixo risco).</t>
  </si>
  <si>
    <t>EBS02356</t>
  </si>
  <si>
    <t>PROTETOR CUTÂNEO EM PASTA PARA OSTOMIAS, CURATIVO COM HIDROCOLOIDE (PECTINA + CARBOXIMETILCELULOSE).</t>
  </si>
  <si>
    <t>Protetor CUTÂNEO EM PASTA PARA OSTOMIAS, CURATIVO COM HIDROCOLOIDE (pectina + carboximetilcelulose). Proteção para a pele contra irritações causadas pelos efluentes da ostomia e escoriações em geral e melhorar a fixação dos dispositivos para ostomia. Biocompatível, ESTÉRIL. Embalagem individual com abertura e transferência asséptica, identificação do produto, data de fabricação, validade e lote. Deve apresentar RMS. Apresentação: FRASCO COM NO MÍNIMO 50 g.</t>
  </si>
  <si>
    <t>EBS02357</t>
  </si>
  <si>
    <t>PROTETOR CUTÂNEO EM PÓ PARA OSTOMIAS, CURATIVO COM HIDROCOLOIDE (PECTINA + CARBOXIMETILCELULOSE).</t>
  </si>
  <si>
    <t>Protetor CUTÂNEO EM PÓ PARA OSTOMIAS, CURATIVO COM HIDROCOLOIDE (pectina + carboximetilcelulose). Proteção para a pele contra irritações causadas pelos efluentes da ostomia e escoriações em geral. Pó que absorve a umidade da pele periestomal/lesionada, formando uma substância granular, higroscópica, muito fina que adere às áreas úmidas de modo a formar uma barreira que cobre e protege a pele contra irritações causadas pelos efluentes e melhora a fixação dos dispositivos para ostomia. Biocompatível, ESTÉRIL. Embalagem individual com abertura e transferência asséptica, identificação do produto, data de fabricação, validade e lote. Deve apresentar RMS. Apresentação: FRASCO COM NO MÍNIMO 25 g.</t>
  </si>
  <si>
    <t>EBS00509</t>
  </si>
  <si>
    <t>COBERTURA PARA CURATIVO, TIPO FILME TRANSPARENTE EM ROLO, TAMANHO 10 CM X 10 M, AÇÃO: FIXAR E IMPERMEABILIZAR CURATIVOS.</t>
  </si>
  <si>
    <t>Cobertura PARA CURATIVO, TIPO FILME TRANSPARENTE EM ROLO, TAMANHO 10 cm X 10 m, ação: fixar e impermeabilizar curativos. Material poliuretano, transparente, hipoalergênica, livre de látex, não estéril, permeável ao oxigênio, a vapor de gases úmidos; à prova d´água, com barreira bacteriana, flexível e moldável para oferecer maior conforto ao paciente. Contendo escala centimetrada em toda extensão, com bordas sem adesivo para facilitar a aplicação. Todo material deve ser resistente, maleável, isento de agentes alergizantes, resíduos e impurezas, propiciar aplicação e adesividade segura, durabilidade, fácil manuseio. Uso único. Embalagem segura com identificação do produto, data de fabricação, validade e lote de fácil visualização. Deve apresentar RMS classe 1 (baixo risco).</t>
  </si>
  <si>
    <t>N/A</t>
  </si>
  <si>
    <t>AMPLA</t>
  </si>
  <si>
    <t>ME/EPP</t>
  </si>
  <si>
    <t>Catalão</t>
  </si>
  <si>
    <t>FRASCO DE 100 ML</t>
  </si>
  <si>
    <t>Curativo, SOLUÇÃO PARA LIMPEZA DE FERIDAS À BASE POLIHEXANIDA E BETAÍNA (0,1% + 0,1%). Para uso no tratamento de feridas. Solução transparente, biocompatível, atóxica, indolor, isento de agentes alergizantes e de irritantes dérmicos. Deve propiciar limpeza da ferida sendo efetiva na prevenção e no tratamento de feridas infectadas. O produto deve manter suas características originais após aberto, por no mínimo até 30 dias. Embalagem resistente, com tampa protetora segura, fácil escoamento e manuseio, com identificação do produto, data de fabricação, validade e lote. Deve apresentar RMS - classe IV (máximo risco). Apresentação: Frasco de 350ml.</t>
  </si>
  <si>
    <t xml:space="preserve">FRASCO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</si>
</sst>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theme="1"/>
      <name val="Calibri"/>
      <family val="2"/>
      <scheme val="minor"/>
    </font>
    <font>
      <sz val="11"/>
      <name val="Calibri"/>
      <family val="2"/>
      <scheme val="minor"/>
    </font>
    <font>
      <b/>
      <sz val="11"/>
      <name val="Calibri"/>
      <family val="2"/>
      <scheme val="minor"/>
    </font>
    <font>
      <sz val="11"/>
      <color rgb="FF000000"/>
      <name val="Calibri"/>
      <family val="2"/>
      <scheme val="minor"/>
    </font>
  </fonts>
  <fills count="5">
    <fill>
      <patternFill patternType="none"/>
    </fill>
    <fill>
      <patternFill patternType="gray125"/>
    </fill>
    <fill>
      <patternFill patternType="solid">
        <fgColor theme="0" tint="-4.9989318521683403E-2"/>
        <bgColor indexed="64"/>
      </patternFill>
    </fill>
    <fill>
      <patternFill patternType="solid">
        <fgColor theme="9" tint="0.39997558519241921"/>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style="thin">
        <color indexed="64"/>
      </right>
      <top/>
      <bottom/>
      <diagonal/>
    </border>
    <border>
      <left style="thin">
        <color rgb="FF000000"/>
      </left>
      <right/>
      <top style="thin">
        <color rgb="FF000000"/>
      </top>
      <bottom style="thin">
        <color rgb="FF000000"/>
      </bottom>
      <diagonal/>
    </border>
    <border>
      <left style="thin">
        <color indexed="64"/>
      </left>
      <right style="thin">
        <color indexed="64"/>
      </right>
      <top/>
      <bottom/>
      <diagonal/>
    </border>
    <border>
      <left style="thin">
        <color indexed="64"/>
      </left>
      <right/>
      <top/>
      <bottom style="thin">
        <color indexed="64"/>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s>
  <cellStyleXfs count="1">
    <xf numFmtId="0" fontId="0" fillId="0" borderId="0"/>
  </cellStyleXfs>
  <cellXfs count="60">
    <xf numFmtId="0" fontId="0" fillId="0" borderId="0" xfId="0"/>
    <xf numFmtId="0" fontId="1" fillId="2" borderId="3" xfId="0" applyFont="1" applyFill="1" applyBorder="1" applyAlignment="1">
      <alignment horizontal="center" vertical="center"/>
    </xf>
    <xf numFmtId="0" fontId="2" fillId="0" borderId="0" xfId="0" applyFont="1"/>
    <xf numFmtId="0" fontId="3" fillId="2" borderId="1" xfId="0" applyFont="1" applyFill="1" applyBorder="1" applyAlignment="1">
      <alignment horizontal="center"/>
    </xf>
    <xf numFmtId="3" fontId="2" fillId="2" borderId="1" xfId="0" applyNumberFormat="1" applyFont="1" applyFill="1" applyBorder="1" applyAlignment="1">
      <alignment horizontal="center"/>
    </xf>
    <xf numFmtId="0" fontId="2" fillId="2" borderId="1" xfId="0" applyFont="1" applyFill="1" applyBorder="1" applyAlignment="1">
      <alignment horizontal="center"/>
    </xf>
    <xf numFmtId="1" fontId="2" fillId="2" borderId="1" xfId="0" applyNumberFormat="1" applyFont="1" applyFill="1" applyBorder="1" applyAlignment="1">
      <alignment horizontal="center"/>
    </xf>
    <xf numFmtId="0" fontId="3" fillId="2" borderId="2" xfId="0" applyFont="1" applyFill="1" applyBorder="1" applyAlignment="1">
      <alignment horizontal="center"/>
    </xf>
    <xf numFmtId="0" fontId="2" fillId="2" borderId="2" xfId="0" applyFont="1" applyFill="1" applyBorder="1" applyAlignment="1">
      <alignment horizontal="center"/>
    </xf>
    <xf numFmtId="3" fontId="2" fillId="2" borderId="2" xfId="0" applyNumberFormat="1" applyFont="1" applyFill="1" applyBorder="1" applyAlignment="1">
      <alignment horizontal="center"/>
    </xf>
    <xf numFmtId="0" fontId="3" fillId="2" borderId="3" xfId="0" applyFont="1" applyFill="1" applyBorder="1" applyAlignment="1">
      <alignment horizontal="center" vertical="center"/>
    </xf>
    <xf numFmtId="0" fontId="3" fillId="2" borderId="6" xfId="0" applyFont="1" applyFill="1" applyBorder="1" applyAlignment="1">
      <alignment horizontal="center" vertical="center"/>
    </xf>
    <xf numFmtId="0" fontId="1" fillId="2" borderId="4" xfId="0" applyFont="1" applyFill="1" applyBorder="1" applyAlignment="1">
      <alignment horizontal="center" vertical="center"/>
    </xf>
    <xf numFmtId="0" fontId="3" fillId="2" borderId="6" xfId="0" applyFont="1" applyFill="1" applyBorder="1" applyAlignment="1">
      <alignment horizontal="center" vertical="center" wrapText="1"/>
    </xf>
    <xf numFmtId="0" fontId="1" fillId="3" borderId="0" xfId="0" applyFont="1" applyFill="1" applyAlignment="1">
      <alignment vertical="center"/>
    </xf>
    <xf numFmtId="3" fontId="2" fillId="2" borderId="0" xfId="0" applyNumberFormat="1" applyFont="1" applyFill="1" applyAlignment="1">
      <alignment horizontal="center"/>
    </xf>
    <xf numFmtId="0" fontId="3" fillId="2" borderId="4" xfId="0" applyFont="1" applyFill="1" applyBorder="1" applyAlignment="1">
      <alignment horizontal="center" vertical="center"/>
    </xf>
    <xf numFmtId="0" fontId="3" fillId="3" borderId="0" xfId="0" applyFont="1" applyFill="1"/>
    <xf numFmtId="0" fontId="3" fillId="3" borderId="7" xfId="0" applyFont="1" applyFill="1" applyBorder="1"/>
    <xf numFmtId="0" fontId="1" fillId="3" borderId="7" xfId="0" applyFont="1" applyFill="1" applyBorder="1" applyAlignment="1">
      <alignment vertical="center"/>
    </xf>
    <xf numFmtId="0" fontId="3" fillId="2" borderId="11"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1" fillId="3" borderId="0" xfId="0" applyFont="1" applyFill="1" applyAlignment="1">
      <alignment horizontal="center" vertical="center" wrapText="1"/>
    </xf>
    <xf numFmtId="0" fontId="3" fillId="3" borderId="0" xfId="0" applyFont="1" applyFill="1" applyAlignment="1">
      <alignment horizontal="center" vertical="center" wrapText="1"/>
    </xf>
    <xf numFmtId="0" fontId="3" fillId="3" borderId="0" xfId="0" applyFont="1" applyFill="1" applyAlignment="1">
      <alignment vertical="center"/>
    </xf>
    <xf numFmtId="0" fontId="2" fillId="0" borderId="0" xfId="0" applyFont="1" applyAlignment="1">
      <alignment horizontal="center" vertical="center" wrapText="1"/>
    </xf>
    <xf numFmtId="10" fontId="0" fillId="0" borderId="0" xfId="0" applyNumberFormat="1" applyAlignment="1">
      <alignment horizontal="center" vertical="center"/>
    </xf>
    <xf numFmtId="0" fontId="0" fillId="4" borderId="5" xfId="0" applyFill="1" applyBorder="1" applyAlignment="1">
      <alignment horizontal="center" vertical="center"/>
    </xf>
    <xf numFmtId="0" fontId="2" fillId="4" borderId="1" xfId="0" applyFont="1" applyFill="1" applyBorder="1" applyAlignment="1">
      <alignment horizontal="center" vertical="center"/>
    </xf>
    <xf numFmtId="0" fontId="2" fillId="4" borderId="8" xfId="0" applyFont="1" applyFill="1" applyBorder="1" applyAlignment="1">
      <alignment horizontal="center" vertical="center"/>
    </xf>
    <xf numFmtId="0" fontId="2" fillId="4" borderId="10" xfId="0" applyFont="1" applyFill="1" applyBorder="1" applyAlignment="1">
      <alignment horizontal="center" vertical="center"/>
    </xf>
    <xf numFmtId="0" fontId="2" fillId="4" borderId="1" xfId="0" applyFont="1" applyFill="1" applyBorder="1" applyAlignment="1">
      <alignment horizontal="center" vertical="center" wrapText="1"/>
    </xf>
    <xf numFmtId="0" fontId="2" fillId="4" borderId="12" xfId="0" applyFont="1" applyFill="1" applyBorder="1" applyAlignment="1">
      <alignment horizontal="center" vertical="center" wrapText="1"/>
    </xf>
    <xf numFmtId="0" fontId="2" fillId="4" borderId="5" xfId="0" applyFont="1" applyFill="1" applyBorder="1" applyAlignment="1">
      <alignment horizontal="center" vertical="center"/>
    </xf>
    <xf numFmtId="1" fontId="2" fillId="4" borderId="5" xfId="0" applyNumberFormat="1" applyFont="1" applyFill="1" applyBorder="1" applyAlignment="1">
      <alignment horizontal="center" vertical="center"/>
    </xf>
    <xf numFmtId="3" fontId="2" fillId="4" borderId="5" xfId="0" applyNumberFormat="1" applyFont="1" applyFill="1" applyBorder="1" applyAlignment="1">
      <alignment horizontal="center" vertical="center"/>
    </xf>
    <xf numFmtId="10" fontId="0" fillId="4" borderId="5" xfId="0" applyNumberFormat="1" applyFill="1" applyBorder="1" applyAlignment="1">
      <alignment horizontal="center" vertical="center"/>
    </xf>
    <xf numFmtId="0" fontId="0" fillId="4" borderId="0" xfId="0" applyFill="1"/>
    <xf numFmtId="0" fontId="0" fillId="4" borderId="1" xfId="0" applyFill="1" applyBorder="1" applyAlignment="1">
      <alignment horizontal="center" vertical="center"/>
    </xf>
    <xf numFmtId="0" fontId="4" fillId="4" borderId="1" xfId="0" applyFont="1" applyFill="1" applyBorder="1" applyAlignment="1">
      <alignment horizontal="center" vertical="center"/>
    </xf>
    <xf numFmtId="10" fontId="0" fillId="4" borderId="1" xfId="0" applyNumberFormat="1" applyFill="1" applyBorder="1" applyAlignment="1">
      <alignment horizontal="center" vertical="center"/>
    </xf>
    <xf numFmtId="0" fontId="2" fillId="4" borderId="5" xfId="0" applyFont="1" applyFill="1" applyBorder="1" applyAlignment="1">
      <alignment horizontal="center" vertical="center" wrapText="1"/>
    </xf>
    <xf numFmtId="0" fontId="0" fillId="4" borderId="1" xfId="0" applyFill="1" applyBorder="1" applyAlignment="1">
      <alignment horizontal="center" vertical="center" wrapText="1"/>
    </xf>
    <xf numFmtId="0" fontId="0" fillId="4" borderId="5" xfId="0" applyFill="1" applyBorder="1" applyAlignment="1">
      <alignment horizontal="center" vertical="center" wrapText="1"/>
    </xf>
    <xf numFmtId="0" fontId="0" fillId="4" borderId="9" xfId="0" applyFill="1" applyBorder="1" applyAlignment="1">
      <alignment horizontal="center" vertical="center"/>
    </xf>
    <xf numFmtId="0" fontId="2" fillId="4" borderId="9" xfId="0" applyFont="1" applyFill="1" applyBorder="1" applyAlignment="1">
      <alignment horizontal="center" vertical="center"/>
    </xf>
    <xf numFmtId="0" fontId="2" fillId="4" borderId="7" xfId="0" applyFont="1" applyFill="1" applyBorder="1" applyAlignment="1">
      <alignment horizontal="center" vertical="center" wrapText="1"/>
    </xf>
    <xf numFmtId="0" fontId="2" fillId="4" borderId="2" xfId="0" applyFont="1" applyFill="1" applyBorder="1" applyAlignment="1">
      <alignment horizontal="center" vertical="center"/>
    </xf>
    <xf numFmtId="3" fontId="2" fillId="4" borderId="1" xfId="0" applyNumberFormat="1" applyFont="1" applyFill="1" applyBorder="1" applyAlignment="1">
      <alignment horizontal="center" vertical="center"/>
    </xf>
    <xf numFmtId="0" fontId="2" fillId="4" borderId="13" xfId="0" applyFont="1" applyFill="1" applyBorder="1" applyAlignment="1">
      <alignment wrapText="1"/>
    </xf>
    <xf numFmtId="0" fontId="0" fillId="4" borderId="2" xfId="0" applyFill="1" applyBorder="1" applyAlignment="1">
      <alignment horizontal="center" vertical="center"/>
    </xf>
    <xf numFmtId="0" fontId="2" fillId="4" borderId="14" xfId="0" applyFont="1" applyFill="1" applyBorder="1" applyAlignment="1">
      <alignment wrapText="1"/>
    </xf>
    <xf numFmtId="0" fontId="2" fillId="4" borderId="1" xfId="0" applyFont="1" applyFill="1" applyBorder="1" applyAlignment="1">
      <alignment wrapText="1"/>
    </xf>
    <xf numFmtId="1" fontId="2" fillId="4" borderId="1" xfId="0" applyNumberFormat="1" applyFont="1" applyFill="1" applyBorder="1" applyAlignment="1">
      <alignment horizontal="center" vertical="center"/>
    </xf>
    <xf numFmtId="0" fontId="0" fillId="0" borderId="0" xfId="0" applyAlignment="1">
      <alignment horizontal="center" vertical="center"/>
    </xf>
    <xf numFmtId="0" fontId="3" fillId="3" borderId="0" xfId="0" applyFont="1" applyFill="1" applyAlignment="1">
      <alignment horizontal="left"/>
    </xf>
    <xf numFmtId="0" fontId="3" fillId="3" borderId="7" xfId="0" applyFont="1" applyFill="1" applyBorder="1" applyAlignment="1">
      <alignment horizontal="left"/>
    </xf>
    <xf numFmtId="0" fontId="1" fillId="3" borderId="0" xfId="0" applyFont="1" applyFill="1" applyAlignment="1">
      <alignment horizontal="left" vertical="center"/>
    </xf>
    <xf numFmtId="0" fontId="1" fillId="3" borderId="7" xfId="0" applyFont="1" applyFill="1" applyBorder="1" applyAlignment="1">
      <alignment horizontal="left" vertical="center"/>
    </xf>
  </cellXfs>
  <cellStyles count="1">
    <cellStyle name="Normal" xfId="0" builtinId="0"/>
  </cellStyles>
  <dxfs count="8">
    <dxf>
      <font>
        <color rgb="FFFF0000"/>
      </font>
    </dxf>
    <dxf>
      <font>
        <color rgb="FFFF0000"/>
      </font>
    </dxf>
    <dxf>
      <fill>
        <patternFill>
          <bgColor theme="1"/>
        </patternFill>
      </fill>
    </dxf>
    <dxf>
      <fill>
        <patternFill>
          <bgColor theme="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10631</xdr:colOff>
      <xdr:row>0</xdr:row>
      <xdr:rowOff>19049</xdr:rowOff>
    </xdr:from>
    <xdr:to>
      <xdr:col>2</xdr:col>
      <xdr:colOff>9525</xdr:colOff>
      <xdr:row>1</xdr:row>
      <xdr:rowOff>180975</xdr:rowOff>
    </xdr:to>
    <xdr:pic>
      <xdr:nvPicPr>
        <xdr:cNvPr id="3" name="Imagem 2">
          <a:extLst>
            <a:ext uri="{FF2B5EF4-FFF2-40B4-BE49-F238E27FC236}">
              <a16:creationId xmlns:a16="http://schemas.microsoft.com/office/drawing/2014/main" id="{49760794-B029-4B66-88DA-D1A8CC70AD7D}"/>
            </a:ext>
          </a:extLst>
        </xdr:cNvPr>
        <xdr:cNvPicPr>
          <a:picLocks noChangeAspect="1"/>
        </xdr:cNvPicPr>
      </xdr:nvPicPr>
      <xdr:blipFill>
        <a:blip xmlns:r="http://schemas.openxmlformats.org/officeDocument/2006/relationships" r:embed="rId1"/>
        <a:stretch>
          <a:fillRect/>
        </a:stretch>
      </xdr:blipFill>
      <xdr:spPr>
        <a:xfrm>
          <a:off x="10631" y="19049"/>
          <a:ext cx="1370494" cy="352426"/>
        </a:xfrm>
        <a:prstGeom prst="rect">
          <a:avLst/>
        </a:prstGeom>
      </xdr:spPr>
    </xdr:pic>
    <xdr:clientData/>
  </xdr:twoCellAnchor>
</xdr:wsDr>
</file>

<file path=xl/theme/theme1.xml><?xml version="1.0" encoding="utf-8"?>
<a:theme xmlns:a="http://schemas.openxmlformats.org/drawingml/2006/main" name="Tema do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E9082-9AEC-408E-8426-AFD2ABF59BDE}">
  <dimension ref="A1:R92"/>
  <sheetViews>
    <sheetView tabSelected="1" zoomScaleNormal="100" workbookViewId="0">
      <pane ySplit="8" topLeftCell="A60" activePane="bottomLeft" state="frozen"/>
      <selection pane="bottomLeft" activeCell="E61" sqref="E61"/>
    </sheetView>
  </sheetViews>
  <sheetFormatPr defaultRowHeight="15" x14ac:dyDescent="0.25"/>
  <cols>
    <col min="1" max="1" width="9.7109375" customWidth="1"/>
    <col min="2" max="2" width="10.85546875" customWidth="1"/>
    <col min="3" max="3" width="16.140625" style="2" customWidth="1"/>
    <col min="4" max="4" width="19.7109375" style="2" customWidth="1"/>
    <col min="5" max="5" width="29.85546875" style="26" customWidth="1"/>
    <col min="6" max="6" width="73" style="2" customWidth="1"/>
    <col min="7" max="7" width="26.7109375" style="2" customWidth="1"/>
    <col min="8" max="8" width="19.28515625" style="2" customWidth="1"/>
    <col min="9" max="9" width="20.7109375" style="2" customWidth="1"/>
    <col min="10" max="10" width="18.42578125" style="2" customWidth="1"/>
    <col min="11" max="11" width="18.28515625" style="2" customWidth="1"/>
    <col min="12" max="12" width="15.85546875" style="2" customWidth="1"/>
    <col min="13" max="14" width="17" style="2" customWidth="1"/>
    <col min="15" max="15" width="21.7109375" style="2" customWidth="1"/>
    <col min="16" max="16" width="21" style="2" customWidth="1"/>
    <col min="17" max="17" width="26.85546875" customWidth="1"/>
    <col min="18" max="18" width="15.7109375" style="55" customWidth="1"/>
  </cols>
  <sheetData>
    <row r="1" spans="1:18" x14ac:dyDescent="0.25">
      <c r="A1" s="14"/>
      <c r="B1" s="17"/>
      <c r="C1" s="56" t="s">
        <v>0</v>
      </c>
      <c r="D1" s="56"/>
      <c r="E1" s="56"/>
      <c r="F1" s="57"/>
      <c r="G1" s="3" t="s">
        <v>1</v>
      </c>
      <c r="H1" s="5" t="s">
        <v>2</v>
      </c>
      <c r="I1" s="5" t="s">
        <v>2</v>
      </c>
      <c r="J1" s="5" t="s">
        <v>2</v>
      </c>
      <c r="K1" s="5" t="s">
        <v>2</v>
      </c>
      <c r="L1" s="5" t="s">
        <v>2</v>
      </c>
      <c r="M1" s="5" t="s">
        <v>2</v>
      </c>
      <c r="N1" s="5" t="s">
        <v>2</v>
      </c>
      <c r="O1" s="5" t="s">
        <v>2</v>
      </c>
    </row>
    <row r="2" spans="1:18" x14ac:dyDescent="0.25">
      <c r="A2" s="14"/>
      <c r="B2" s="14"/>
      <c r="C2" s="58" t="s">
        <v>3</v>
      </c>
      <c r="D2" s="58"/>
      <c r="E2" s="58"/>
      <c r="F2" s="59"/>
      <c r="G2" s="3" t="s">
        <v>4</v>
      </c>
      <c r="H2" s="4" t="s">
        <v>6</v>
      </c>
      <c r="I2" s="4" t="s">
        <v>6</v>
      </c>
      <c r="J2" s="4" t="s">
        <v>6</v>
      </c>
      <c r="K2" s="4" t="s">
        <v>5</v>
      </c>
      <c r="L2" s="4" t="s">
        <v>6</v>
      </c>
      <c r="M2" s="4" t="s">
        <v>5</v>
      </c>
      <c r="N2" s="4" t="s">
        <v>6</v>
      </c>
      <c r="O2" s="4" t="s">
        <v>5</v>
      </c>
    </row>
    <row r="3" spans="1:18" x14ac:dyDescent="0.25">
      <c r="A3" s="14"/>
      <c r="B3" s="14"/>
      <c r="C3" s="14" t="s">
        <v>7</v>
      </c>
      <c r="D3" s="14"/>
      <c r="E3" s="23"/>
      <c r="F3" s="19"/>
      <c r="G3" s="3" t="s">
        <v>8</v>
      </c>
      <c r="H3" s="4" t="s">
        <v>10</v>
      </c>
      <c r="I3" s="4" t="s">
        <v>10</v>
      </c>
      <c r="J3" s="4" t="s">
        <v>10</v>
      </c>
      <c r="K3" s="4" t="s">
        <v>11</v>
      </c>
      <c r="L3" s="4" t="s">
        <v>10</v>
      </c>
      <c r="M3" s="4" t="s">
        <v>11</v>
      </c>
      <c r="N3" s="4" t="s">
        <v>10</v>
      </c>
      <c r="O3" s="4" t="s">
        <v>9</v>
      </c>
    </row>
    <row r="4" spans="1:18" x14ac:dyDescent="0.25">
      <c r="A4" s="14"/>
      <c r="B4" s="14"/>
      <c r="C4" s="25" t="s">
        <v>12</v>
      </c>
      <c r="D4" s="25"/>
      <c r="E4" s="23"/>
      <c r="F4" s="19"/>
      <c r="G4" s="3" t="s">
        <v>13</v>
      </c>
      <c r="H4" s="4" t="s">
        <v>15</v>
      </c>
      <c r="I4" s="4" t="s">
        <v>16</v>
      </c>
      <c r="J4" s="4" t="s">
        <v>17</v>
      </c>
      <c r="K4" s="4" t="s">
        <v>18</v>
      </c>
      <c r="L4" s="4" t="s">
        <v>19</v>
      </c>
      <c r="M4" s="4" t="s">
        <v>169</v>
      </c>
      <c r="N4" s="4" t="s">
        <v>20</v>
      </c>
      <c r="O4" s="4" t="s">
        <v>14</v>
      </c>
    </row>
    <row r="5" spans="1:18" x14ac:dyDescent="0.25">
      <c r="A5" s="17"/>
      <c r="B5" s="17"/>
      <c r="C5" s="17" t="s">
        <v>21</v>
      </c>
      <c r="D5" s="17"/>
      <c r="E5" s="24"/>
      <c r="F5" s="18"/>
      <c r="G5" s="3" t="s">
        <v>22</v>
      </c>
      <c r="H5" s="6">
        <v>54011</v>
      </c>
      <c r="I5" s="6">
        <v>41238</v>
      </c>
      <c r="J5" s="6">
        <v>47333</v>
      </c>
      <c r="K5" s="6">
        <v>93734</v>
      </c>
      <c r="L5" s="6">
        <v>54038</v>
      </c>
      <c r="M5" s="6">
        <v>93017</v>
      </c>
      <c r="N5" s="6">
        <v>44458</v>
      </c>
      <c r="O5" s="6">
        <v>97012</v>
      </c>
    </row>
    <row r="6" spans="1:18" ht="47.25" customHeight="1" thickBot="1" x14ac:dyDescent="0.3">
      <c r="A6" s="56" t="s">
        <v>23</v>
      </c>
      <c r="B6" s="56"/>
      <c r="C6" s="56"/>
      <c r="D6" s="56"/>
      <c r="E6" s="56"/>
      <c r="F6" s="57"/>
      <c r="G6" s="3" t="s">
        <v>24</v>
      </c>
      <c r="H6" s="6">
        <v>155011</v>
      </c>
      <c r="I6" s="6">
        <v>155021</v>
      </c>
      <c r="J6" s="6">
        <v>155903</v>
      </c>
      <c r="K6" s="6">
        <v>155904</v>
      </c>
      <c r="L6" s="6">
        <v>156654</v>
      </c>
      <c r="M6" s="6">
        <v>155007</v>
      </c>
      <c r="N6" s="6">
        <v>155007</v>
      </c>
      <c r="O6" s="6">
        <v>155007</v>
      </c>
    </row>
    <row r="7" spans="1:18" ht="18.75" hidden="1" customHeight="1" thickBot="1" x14ac:dyDescent="0.3">
      <c r="E7" s="21"/>
      <c r="G7" s="7" t="s">
        <v>25</v>
      </c>
      <c r="H7" s="8" t="s">
        <v>27</v>
      </c>
      <c r="I7" s="9" t="s">
        <v>28</v>
      </c>
      <c r="J7" s="8" t="s">
        <v>29</v>
      </c>
      <c r="K7" s="8" t="s">
        <v>30</v>
      </c>
      <c r="L7" s="9" t="s">
        <v>31</v>
      </c>
      <c r="M7" s="15"/>
      <c r="N7" s="15"/>
      <c r="O7" s="9" t="s">
        <v>26</v>
      </c>
    </row>
    <row r="8" spans="1:18" ht="47.25" customHeight="1" thickBot="1" x14ac:dyDescent="0.3">
      <c r="A8" s="1" t="s">
        <v>32</v>
      </c>
      <c r="B8" s="1" t="s">
        <v>33</v>
      </c>
      <c r="C8" s="10" t="s">
        <v>34</v>
      </c>
      <c r="D8" s="13" t="s">
        <v>35</v>
      </c>
      <c r="E8" s="22" t="s">
        <v>36</v>
      </c>
      <c r="F8" s="20" t="s">
        <v>37</v>
      </c>
      <c r="G8" s="13" t="s">
        <v>38</v>
      </c>
      <c r="H8" s="11" t="s">
        <v>39</v>
      </c>
      <c r="I8" s="11" t="s">
        <v>28</v>
      </c>
      <c r="J8" s="11" t="s">
        <v>40</v>
      </c>
      <c r="K8" s="11" t="s">
        <v>41</v>
      </c>
      <c r="L8" s="11" t="s">
        <v>42</v>
      </c>
      <c r="M8" s="11" t="s">
        <v>43</v>
      </c>
      <c r="N8" s="11" t="s">
        <v>44</v>
      </c>
      <c r="O8" s="11" t="s">
        <v>45</v>
      </c>
      <c r="P8" s="11" t="s">
        <v>46</v>
      </c>
      <c r="Q8" s="16" t="s">
        <v>47</v>
      </c>
      <c r="R8" s="12" t="s">
        <v>48</v>
      </c>
    </row>
    <row r="9" spans="1:18" s="38" customFormat="1" ht="74.25" customHeight="1" x14ac:dyDescent="0.25">
      <c r="A9" s="28">
        <v>1</v>
      </c>
      <c r="B9" s="29">
        <v>348002</v>
      </c>
      <c r="C9" s="30" t="s">
        <v>49</v>
      </c>
      <c r="D9" s="31" t="s">
        <v>166</v>
      </c>
      <c r="E9" s="32" t="s">
        <v>50</v>
      </c>
      <c r="F9" s="33" t="s">
        <v>51</v>
      </c>
      <c r="G9" s="34" t="s">
        <v>170</v>
      </c>
      <c r="H9" s="34">
        <v>0</v>
      </c>
      <c r="I9" s="34">
        <v>800</v>
      </c>
      <c r="J9" s="34">
        <v>0</v>
      </c>
      <c r="K9" s="34">
        <v>0</v>
      </c>
      <c r="L9" s="34">
        <v>17000</v>
      </c>
      <c r="M9" s="35">
        <v>11300</v>
      </c>
      <c r="N9" s="35">
        <v>11300</v>
      </c>
      <c r="O9" s="34">
        <f t="shared" ref="O9:O47" si="0">ROUND(SUM(H9:N9)*0.2,0)</f>
        <v>8080</v>
      </c>
      <c r="P9" s="36">
        <f t="shared" ref="P9:P40" si="1">SUMIF(H9:O9,"&gt;"&amp;0)</f>
        <v>48480</v>
      </c>
      <c r="Q9" s="37">
        <v>7.4999999999999997E-3</v>
      </c>
      <c r="R9" s="28" t="s">
        <v>167</v>
      </c>
    </row>
    <row r="10" spans="1:18" s="38" customFormat="1" ht="255" x14ac:dyDescent="0.25">
      <c r="A10" s="28">
        <v>2</v>
      </c>
      <c r="B10" s="39">
        <v>477374</v>
      </c>
      <c r="C10" s="40" t="s">
        <v>53</v>
      </c>
      <c r="D10" s="31" t="s">
        <v>166</v>
      </c>
      <c r="E10" s="32" t="s">
        <v>54</v>
      </c>
      <c r="F10" s="33" t="s">
        <v>55</v>
      </c>
      <c r="G10" s="34" t="s">
        <v>52</v>
      </c>
      <c r="H10" s="29">
        <v>25</v>
      </c>
      <c r="I10" s="29">
        <v>0</v>
      </c>
      <c r="J10" s="29">
        <v>900</v>
      </c>
      <c r="K10" s="34">
        <v>0</v>
      </c>
      <c r="L10" s="29">
        <v>0</v>
      </c>
      <c r="M10" s="35">
        <v>120</v>
      </c>
      <c r="N10" s="35">
        <v>120</v>
      </c>
      <c r="O10" s="34">
        <f t="shared" si="0"/>
        <v>233</v>
      </c>
      <c r="P10" s="36">
        <f t="shared" si="1"/>
        <v>1398</v>
      </c>
      <c r="Q10" s="41">
        <v>7.4999999999999997E-3</v>
      </c>
      <c r="R10" s="28" t="s">
        <v>168</v>
      </c>
    </row>
    <row r="11" spans="1:18" s="38" customFormat="1" ht="300" x14ac:dyDescent="0.25">
      <c r="A11" s="28">
        <v>3</v>
      </c>
      <c r="B11" s="39">
        <v>477312</v>
      </c>
      <c r="C11" s="34" t="s">
        <v>56</v>
      </c>
      <c r="D11" s="31" t="s">
        <v>166</v>
      </c>
      <c r="E11" s="32" t="s">
        <v>57</v>
      </c>
      <c r="F11" s="33" t="s">
        <v>58</v>
      </c>
      <c r="G11" s="34" t="s">
        <v>52</v>
      </c>
      <c r="H11" s="34">
        <v>0</v>
      </c>
      <c r="I11" s="29">
        <v>200</v>
      </c>
      <c r="J11" s="29">
        <v>0</v>
      </c>
      <c r="K11" s="34">
        <v>0</v>
      </c>
      <c r="L11" s="34">
        <v>0</v>
      </c>
      <c r="M11" s="35">
        <v>200</v>
      </c>
      <c r="N11" s="35">
        <v>200</v>
      </c>
      <c r="O11" s="34">
        <f t="shared" si="0"/>
        <v>120</v>
      </c>
      <c r="P11" s="36">
        <f t="shared" si="1"/>
        <v>720</v>
      </c>
      <c r="Q11" s="41">
        <v>7.4999999999999997E-3</v>
      </c>
      <c r="R11" s="28" t="s">
        <v>168</v>
      </c>
    </row>
    <row r="12" spans="1:18" s="38" customFormat="1" ht="165" x14ac:dyDescent="0.25">
      <c r="A12" s="28">
        <v>4</v>
      </c>
      <c r="B12" s="28">
        <v>477202</v>
      </c>
      <c r="C12" s="42" t="s">
        <v>59</v>
      </c>
      <c r="D12" s="31" t="s">
        <v>166</v>
      </c>
      <c r="E12" s="32" t="s">
        <v>60</v>
      </c>
      <c r="F12" s="33" t="s">
        <v>61</v>
      </c>
      <c r="G12" s="34" t="s">
        <v>52</v>
      </c>
      <c r="H12" s="34">
        <v>0</v>
      </c>
      <c r="I12" s="29">
        <v>0</v>
      </c>
      <c r="J12" s="29">
        <v>0</v>
      </c>
      <c r="K12" s="34">
        <v>0</v>
      </c>
      <c r="L12" s="34">
        <v>0</v>
      </c>
      <c r="M12" s="35">
        <v>2600</v>
      </c>
      <c r="N12" s="35">
        <v>2600</v>
      </c>
      <c r="O12" s="34">
        <f t="shared" si="0"/>
        <v>1040</v>
      </c>
      <c r="P12" s="36">
        <f t="shared" si="1"/>
        <v>6240</v>
      </c>
      <c r="Q12" s="41">
        <v>7.4999999999999997E-3</v>
      </c>
      <c r="R12" s="28" t="s">
        <v>167</v>
      </c>
    </row>
    <row r="13" spans="1:18" s="38" customFormat="1" ht="165" x14ac:dyDescent="0.25">
      <c r="A13" s="28">
        <v>5</v>
      </c>
      <c r="B13" s="28">
        <v>477225</v>
      </c>
      <c r="C13" s="34" t="s">
        <v>62</v>
      </c>
      <c r="D13" s="31" t="s">
        <v>166</v>
      </c>
      <c r="E13" s="32" t="s">
        <v>63</v>
      </c>
      <c r="F13" s="33" t="s">
        <v>64</v>
      </c>
      <c r="G13" s="34" t="s">
        <v>52</v>
      </c>
      <c r="H13" s="34">
        <v>0</v>
      </c>
      <c r="I13" s="29">
        <v>0</v>
      </c>
      <c r="J13" s="29">
        <v>0</v>
      </c>
      <c r="K13" s="34">
        <v>0</v>
      </c>
      <c r="L13" s="34">
        <v>0</v>
      </c>
      <c r="M13" s="35">
        <v>2600</v>
      </c>
      <c r="N13" s="35">
        <v>2600</v>
      </c>
      <c r="O13" s="34">
        <f t="shared" si="0"/>
        <v>1040</v>
      </c>
      <c r="P13" s="36">
        <f t="shared" si="1"/>
        <v>6240</v>
      </c>
      <c r="Q13" s="41">
        <v>7.4999999999999997E-3</v>
      </c>
      <c r="R13" s="28" t="s">
        <v>167</v>
      </c>
    </row>
    <row r="14" spans="1:18" s="38" customFormat="1" ht="150" x14ac:dyDescent="0.25">
      <c r="A14" s="28">
        <v>6</v>
      </c>
      <c r="B14" s="28">
        <v>477202</v>
      </c>
      <c r="C14" s="34" t="s">
        <v>65</v>
      </c>
      <c r="D14" s="31" t="s">
        <v>166</v>
      </c>
      <c r="E14" s="32" t="s">
        <v>66</v>
      </c>
      <c r="F14" s="33" t="s">
        <v>67</v>
      </c>
      <c r="G14" s="34" t="s">
        <v>52</v>
      </c>
      <c r="H14" s="34">
        <v>0</v>
      </c>
      <c r="I14" s="29">
        <v>2500</v>
      </c>
      <c r="J14" s="29">
        <v>0</v>
      </c>
      <c r="K14" s="34">
        <v>0</v>
      </c>
      <c r="L14" s="34">
        <v>0</v>
      </c>
      <c r="M14" s="35">
        <v>1300</v>
      </c>
      <c r="N14" s="35">
        <v>1300</v>
      </c>
      <c r="O14" s="34">
        <f t="shared" si="0"/>
        <v>1020</v>
      </c>
      <c r="P14" s="36">
        <f t="shared" si="1"/>
        <v>6120</v>
      </c>
      <c r="Q14" s="41">
        <v>7.4999999999999997E-3</v>
      </c>
      <c r="R14" s="28" t="s">
        <v>167</v>
      </c>
    </row>
    <row r="15" spans="1:18" s="38" customFormat="1" ht="165" x14ac:dyDescent="0.25">
      <c r="A15" s="28">
        <v>7</v>
      </c>
      <c r="B15" s="28">
        <v>477184</v>
      </c>
      <c r="C15" s="34" t="s">
        <v>68</v>
      </c>
      <c r="D15" s="31" t="s">
        <v>166</v>
      </c>
      <c r="E15" s="32" t="s">
        <v>69</v>
      </c>
      <c r="F15" s="33" t="s">
        <v>70</v>
      </c>
      <c r="G15" s="34" t="s">
        <v>52</v>
      </c>
      <c r="H15" s="34">
        <v>0</v>
      </c>
      <c r="I15" s="29">
        <v>0</v>
      </c>
      <c r="J15" s="29">
        <v>0</v>
      </c>
      <c r="K15" s="34">
        <v>0</v>
      </c>
      <c r="L15" s="34">
        <v>0</v>
      </c>
      <c r="M15" s="35">
        <v>1900</v>
      </c>
      <c r="N15" s="35">
        <v>1900</v>
      </c>
      <c r="O15" s="34">
        <f t="shared" si="0"/>
        <v>760</v>
      </c>
      <c r="P15" s="36">
        <f t="shared" si="1"/>
        <v>4560</v>
      </c>
      <c r="Q15" s="41">
        <v>7.4999999999999997E-3</v>
      </c>
      <c r="R15" s="28" t="s">
        <v>168</v>
      </c>
    </row>
    <row r="16" spans="1:18" s="38" customFormat="1" ht="150" x14ac:dyDescent="0.25">
      <c r="A16" s="28">
        <v>8</v>
      </c>
      <c r="B16" s="28">
        <v>477423</v>
      </c>
      <c r="C16" s="34" t="s">
        <v>71</v>
      </c>
      <c r="D16" s="31" t="s">
        <v>166</v>
      </c>
      <c r="E16" s="43" t="s">
        <v>72</v>
      </c>
      <c r="F16" s="33" t="s">
        <v>73</v>
      </c>
      <c r="G16" s="34" t="s">
        <v>52</v>
      </c>
      <c r="H16" s="34">
        <v>0</v>
      </c>
      <c r="I16" s="29">
        <v>200</v>
      </c>
      <c r="J16" s="29">
        <v>0</v>
      </c>
      <c r="K16" s="34">
        <v>0</v>
      </c>
      <c r="L16" s="29">
        <v>100</v>
      </c>
      <c r="M16" s="35">
        <v>390</v>
      </c>
      <c r="N16" s="35">
        <v>390</v>
      </c>
      <c r="O16" s="34">
        <f t="shared" si="0"/>
        <v>216</v>
      </c>
      <c r="P16" s="36">
        <f t="shared" si="1"/>
        <v>1296</v>
      </c>
      <c r="Q16" s="41">
        <v>7.4999999999999997E-3</v>
      </c>
      <c r="R16" s="28" t="s">
        <v>168</v>
      </c>
    </row>
    <row r="17" spans="1:18" s="38" customFormat="1" ht="74.25" customHeight="1" x14ac:dyDescent="0.25">
      <c r="A17" s="28">
        <v>9</v>
      </c>
      <c r="B17" s="28">
        <v>477440</v>
      </c>
      <c r="C17" s="34" t="s">
        <v>74</v>
      </c>
      <c r="D17" s="31" t="s">
        <v>166</v>
      </c>
      <c r="E17" s="32" t="s">
        <v>75</v>
      </c>
      <c r="F17" s="33" t="s">
        <v>76</v>
      </c>
      <c r="G17" s="34" t="s">
        <v>52</v>
      </c>
      <c r="H17" s="29">
        <v>35</v>
      </c>
      <c r="I17" s="29">
        <v>200</v>
      </c>
      <c r="J17" s="29">
        <v>500</v>
      </c>
      <c r="K17" s="34">
        <v>0</v>
      </c>
      <c r="L17" s="34">
        <v>0</v>
      </c>
      <c r="M17" s="35">
        <v>600</v>
      </c>
      <c r="N17" s="35">
        <v>600</v>
      </c>
      <c r="O17" s="34">
        <f t="shared" si="0"/>
        <v>387</v>
      </c>
      <c r="P17" s="36">
        <f t="shared" si="1"/>
        <v>2322</v>
      </c>
      <c r="Q17" s="41">
        <v>7.4999999999999997E-3</v>
      </c>
      <c r="R17" s="28" t="s">
        <v>168</v>
      </c>
    </row>
    <row r="18" spans="1:18" s="38" customFormat="1" ht="90" x14ac:dyDescent="0.25">
      <c r="A18" s="28">
        <v>10</v>
      </c>
      <c r="B18" s="44">
        <v>477874</v>
      </c>
      <c r="C18" s="34" t="s">
        <v>77</v>
      </c>
      <c r="D18" s="31" t="s">
        <v>166</v>
      </c>
      <c r="E18" s="43" t="s">
        <v>78</v>
      </c>
      <c r="F18" s="33" t="s">
        <v>79</v>
      </c>
      <c r="G18" s="34" t="s">
        <v>52</v>
      </c>
      <c r="H18" s="29">
        <v>150</v>
      </c>
      <c r="I18" s="29">
        <v>300</v>
      </c>
      <c r="J18" s="29">
        <v>150</v>
      </c>
      <c r="K18" s="34">
        <v>0</v>
      </c>
      <c r="L18" s="34">
        <v>0</v>
      </c>
      <c r="M18" s="35">
        <v>1900</v>
      </c>
      <c r="N18" s="35">
        <v>1900</v>
      </c>
      <c r="O18" s="34">
        <f t="shared" si="0"/>
        <v>880</v>
      </c>
      <c r="P18" s="36">
        <f t="shared" si="1"/>
        <v>5280</v>
      </c>
      <c r="Q18" s="41">
        <v>7.4999999999999997E-3</v>
      </c>
      <c r="R18" s="28" t="s">
        <v>167</v>
      </c>
    </row>
    <row r="19" spans="1:18" s="38" customFormat="1" ht="150" x14ac:dyDescent="0.25">
      <c r="A19" s="28">
        <v>11</v>
      </c>
      <c r="B19" s="28">
        <v>485107</v>
      </c>
      <c r="C19" s="34" t="s">
        <v>80</v>
      </c>
      <c r="D19" s="31" t="s">
        <v>166</v>
      </c>
      <c r="E19" s="43" t="s">
        <v>81</v>
      </c>
      <c r="F19" s="33" t="s">
        <v>82</v>
      </c>
      <c r="G19" s="34" t="s">
        <v>52</v>
      </c>
      <c r="H19" s="34">
        <v>0</v>
      </c>
      <c r="I19" s="29">
        <v>0</v>
      </c>
      <c r="J19" s="29">
        <v>0</v>
      </c>
      <c r="K19" s="34">
        <v>0</v>
      </c>
      <c r="L19" s="29">
        <v>800</v>
      </c>
      <c r="M19" s="35">
        <v>650</v>
      </c>
      <c r="N19" s="35">
        <v>650</v>
      </c>
      <c r="O19" s="34">
        <f t="shared" si="0"/>
        <v>420</v>
      </c>
      <c r="P19" s="36">
        <f t="shared" si="1"/>
        <v>2520</v>
      </c>
      <c r="Q19" s="41">
        <v>7.4999999999999997E-3</v>
      </c>
      <c r="R19" s="28" t="s">
        <v>168</v>
      </c>
    </row>
    <row r="20" spans="1:18" s="38" customFormat="1" ht="145.5" customHeight="1" x14ac:dyDescent="0.25">
      <c r="A20" s="28">
        <v>12</v>
      </c>
      <c r="B20" s="28">
        <v>390804</v>
      </c>
      <c r="C20" s="34" t="s">
        <v>83</v>
      </c>
      <c r="D20" s="31" t="s">
        <v>166</v>
      </c>
      <c r="E20" s="43" t="s">
        <v>84</v>
      </c>
      <c r="F20" s="33" t="s">
        <v>171</v>
      </c>
      <c r="G20" s="34" t="s">
        <v>172</v>
      </c>
      <c r="H20" s="34">
        <v>0</v>
      </c>
      <c r="I20" s="29">
        <v>0</v>
      </c>
      <c r="J20" s="29">
        <v>0</v>
      </c>
      <c r="K20" s="29">
        <v>200</v>
      </c>
      <c r="L20" s="29">
        <v>2200</v>
      </c>
      <c r="M20" s="35">
        <v>3500</v>
      </c>
      <c r="N20" s="35">
        <v>3500</v>
      </c>
      <c r="O20" s="34">
        <f t="shared" si="0"/>
        <v>1880</v>
      </c>
      <c r="P20" s="36">
        <f t="shared" si="1"/>
        <v>11280</v>
      </c>
      <c r="Q20" s="41">
        <v>7.4999999999999997E-3</v>
      </c>
      <c r="R20" s="28" t="s">
        <v>167</v>
      </c>
    </row>
    <row r="21" spans="1:18" s="38" customFormat="1" ht="135" x14ac:dyDescent="0.25">
      <c r="A21" s="28">
        <v>13</v>
      </c>
      <c r="B21" s="34">
        <v>484869</v>
      </c>
      <c r="C21" s="34" t="s">
        <v>85</v>
      </c>
      <c r="D21" s="31" t="s">
        <v>166</v>
      </c>
      <c r="E21" s="43" t="s">
        <v>86</v>
      </c>
      <c r="F21" s="33" t="s">
        <v>87</v>
      </c>
      <c r="G21" s="34" t="s">
        <v>52</v>
      </c>
      <c r="H21" s="34">
        <v>0</v>
      </c>
      <c r="I21" s="29">
        <v>400</v>
      </c>
      <c r="J21" s="29">
        <v>0</v>
      </c>
      <c r="K21" s="34">
        <v>0</v>
      </c>
      <c r="L21" s="34">
        <v>0</v>
      </c>
      <c r="M21" s="35">
        <v>1900</v>
      </c>
      <c r="N21" s="35">
        <v>1900</v>
      </c>
      <c r="O21" s="34">
        <f t="shared" si="0"/>
        <v>840</v>
      </c>
      <c r="P21" s="36">
        <f t="shared" si="1"/>
        <v>5040</v>
      </c>
      <c r="Q21" s="41">
        <v>7.4999999999999997E-3</v>
      </c>
      <c r="R21" s="28" t="s">
        <v>167</v>
      </c>
    </row>
    <row r="22" spans="1:18" s="38" customFormat="1" ht="135" x14ac:dyDescent="0.25">
      <c r="A22" s="28">
        <v>14</v>
      </c>
      <c r="B22" s="28">
        <v>484870</v>
      </c>
      <c r="C22" s="34" t="s">
        <v>88</v>
      </c>
      <c r="D22" s="31" t="s">
        <v>166</v>
      </c>
      <c r="E22" s="43" t="s">
        <v>89</v>
      </c>
      <c r="F22" s="33" t="s">
        <v>90</v>
      </c>
      <c r="G22" s="34" t="s">
        <v>52</v>
      </c>
      <c r="H22" s="34">
        <v>0</v>
      </c>
      <c r="I22" s="29">
        <v>400</v>
      </c>
      <c r="J22" s="29">
        <v>0</v>
      </c>
      <c r="K22" s="34">
        <v>0</v>
      </c>
      <c r="L22" s="34">
        <v>0</v>
      </c>
      <c r="M22" s="35">
        <v>1300</v>
      </c>
      <c r="N22" s="35">
        <v>1300</v>
      </c>
      <c r="O22" s="34">
        <f t="shared" si="0"/>
        <v>600</v>
      </c>
      <c r="P22" s="36">
        <f t="shared" si="1"/>
        <v>3600</v>
      </c>
      <c r="Q22" s="41">
        <v>7.4999999999999997E-3</v>
      </c>
      <c r="R22" s="28" t="s">
        <v>167</v>
      </c>
    </row>
    <row r="23" spans="1:18" s="38" customFormat="1" ht="150" x14ac:dyDescent="0.25">
      <c r="A23" s="28">
        <v>15</v>
      </c>
      <c r="B23" s="28">
        <v>484854</v>
      </c>
      <c r="C23" s="34" t="s">
        <v>91</v>
      </c>
      <c r="D23" s="31" t="s">
        <v>166</v>
      </c>
      <c r="E23" s="43" t="s">
        <v>92</v>
      </c>
      <c r="F23" s="33" t="s">
        <v>93</v>
      </c>
      <c r="G23" s="34" t="s">
        <v>52</v>
      </c>
      <c r="H23" s="34">
        <v>0</v>
      </c>
      <c r="I23" s="29">
        <v>0</v>
      </c>
      <c r="J23" s="29">
        <v>0</v>
      </c>
      <c r="K23" s="34">
        <v>0</v>
      </c>
      <c r="L23" s="34">
        <v>0</v>
      </c>
      <c r="M23" s="35">
        <v>150</v>
      </c>
      <c r="N23" s="35">
        <v>150</v>
      </c>
      <c r="O23" s="34">
        <f t="shared" si="0"/>
        <v>60</v>
      </c>
      <c r="P23" s="36">
        <f t="shared" si="1"/>
        <v>360</v>
      </c>
      <c r="Q23" s="41">
        <v>7.4999999999999997E-3</v>
      </c>
      <c r="R23" s="28" t="s">
        <v>168</v>
      </c>
    </row>
    <row r="24" spans="1:18" s="38" customFormat="1" ht="120" x14ac:dyDescent="0.25">
      <c r="A24" s="28">
        <v>16</v>
      </c>
      <c r="B24" s="28">
        <v>484840</v>
      </c>
      <c r="C24" s="34" t="s">
        <v>94</v>
      </c>
      <c r="D24" s="31" t="s">
        <v>166</v>
      </c>
      <c r="E24" s="43" t="s">
        <v>95</v>
      </c>
      <c r="F24" s="33" t="s">
        <v>96</v>
      </c>
      <c r="G24" s="34" t="s">
        <v>52</v>
      </c>
      <c r="H24" s="34">
        <v>0</v>
      </c>
      <c r="I24" s="29">
        <v>700</v>
      </c>
      <c r="J24" s="29">
        <v>0</v>
      </c>
      <c r="K24" s="34">
        <v>0</v>
      </c>
      <c r="L24" s="34">
        <v>0</v>
      </c>
      <c r="M24" s="35">
        <v>3000</v>
      </c>
      <c r="N24" s="35">
        <v>3000</v>
      </c>
      <c r="O24" s="34">
        <f t="shared" si="0"/>
        <v>1340</v>
      </c>
      <c r="P24" s="36">
        <f t="shared" si="1"/>
        <v>8040</v>
      </c>
      <c r="Q24" s="41">
        <v>7.4999999999999997E-3</v>
      </c>
      <c r="R24" s="28" t="s">
        <v>168</v>
      </c>
    </row>
    <row r="25" spans="1:18" s="38" customFormat="1" ht="74.25" customHeight="1" x14ac:dyDescent="0.25">
      <c r="A25" s="28">
        <v>17</v>
      </c>
      <c r="B25" s="28">
        <v>484862</v>
      </c>
      <c r="C25" s="34" t="s">
        <v>97</v>
      </c>
      <c r="D25" s="31" t="s">
        <v>166</v>
      </c>
      <c r="E25" s="43" t="s">
        <v>98</v>
      </c>
      <c r="F25" s="33" t="s">
        <v>99</v>
      </c>
      <c r="G25" s="34" t="s">
        <v>52</v>
      </c>
      <c r="H25" s="34">
        <v>0</v>
      </c>
      <c r="I25" s="29">
        <v>1200</v>
      </c>
      <c r="J25" s="29">
        <v>0</v>
      </c>
      <c r="K25" s="34">
        <v>0</v>
      </c>
      <c r="L25" s="34">
        <v>0</v>
      </c>
      <c r="M25" s="35">
        <v>2300</v>
      </c>
      <c r="N25" s="35">
        <v>2300</v>
      </c>
      <c r="O25" s="34">
        <f t="shared" si="0"/>
        <v>1160</v>
      </c>
      <c r="P25" s="36">
        <f t="shared" si="1"/>
        <v>6960</v>
      </c>
      <c r="Q25" s="41">
        <v>7.4999999999999997E-3</v>
      </c>
      <c r="R25" s="28" t="s">
        <v>168</v>
      </c>
    </row>
    <row r="26" spans="1:18" s="38" customFormat="1" ht="120" x14ac:dyDescent="0.25">
      <c r="A26" s="28">
        <v>18</v>
      </c>
      <c r="B26" s="28">
        <v>484840</v>
      </c>
      <c r="C26" s="34" t="s">
        <v>100</v>
      </c>
      <c r="D26" s="31" t="s">
        <v>166</v>
      </c>
      <c r="E26" s="43" t="s">
        <v>101</v>
      </c>
      <c r="F26" s="33" t="s">
        <v>102</v>
      </c>
      <c r="G26" s="34" t="s">
        <v>52</v>
      </c>
      <c r="H26" s="29">
        <v>200</v>
      </c>
      <c r="I26" s="29">
        <v>1200</v>
      </c>
      <c r="J26" s="29">
        <v>150</v>
      </c>
      <c r="K26" s="34">
        <v>0</v>
      </c>
      <c r="L26" s="34">
        <v>0</v>
      </c>
      <c r="M26" s="35">
        <v>3000</v>
      </c>
      <c r="N26" s="35">
        <v>3000</v>
      </c>
      <c r="O26" s="34">
        <f t="shared" si="0"/>
        <v>1510</v>
      </c>
      <c r="P26" s="36">
        <f t="shared" si="1"/>
        <v>9060</v>
      </c>
      <c r="Q26" s="41">
        <v>7.4999999999999997E-3</v>
      </c>
      <c r="R26" s="28" t="s">
        <v>168</v>
      </c>
    </row>
    <row r="27" spans="1:18" s="38" customFormat="1" ht="120" x14ac:dyDescent="0.25">
      <c r="A27" s="28">
        <v>19</v>
      </c>
      <c r="B27" s="28">
        <v>485057</v>
      </c>
      <c r="C27" s="34" t="s">
        <v>103</v>
      </c>
      <c r="D27" s="31" t="s">
        <v>166</v>
      </c>
      <c r="E27" s="43" t="s">
        <v>104</v>
      </c>
      <c r="F27" s="33" t="s">
        <v>105</v>
      </c>
      <c r="G27" s="34" t="s">
        <v>52</v>
      </c>
      <c r="H27" s="34">
        <v>0</v>
      </c>
      <c r="I27" s="29">
        <v>0</v>
      </c>
      <c r="J27" s="29">
        <v>0</v>
      </c>
      <c r="K27" s="34">
        <v>0</v>
      </c>
      <c r="L27" s="34">
        <v>0</v>
      </c>
      <c r="M27" s="35">
        <v>400</v>
      </c>
      <c r="N27" s="35">
        <v>400</v>
      </c>
      <c r="O27" s="34">
        <f t="shared" si="0"/>
        <v>160</v>
      </c>
      <c r="P27" s="36">
        <f t="shared" si="1"/>
        <v>960</v>
      </c>
      <c r="Q27" s="41">
        <v>7.4999999999999997E-3</v>
      </c>
      <c r="R27" s="28" t="s">
        <v>168</v>
      </c>
    </row>
    <row r="28" spans="1:18" s="38" customFormat="1" ht="74.25" customHeight="1" x14ac:dyDescent="0.25">
      <c r="A28" s="28">
        <v>20</v>
      </c>
      <c r="B28" s="28">
        <v>484950</v>
      </c>
      <c r="C28" s="34" t="s">
        <v>106</v>
      </c>
      <c r="D28" s="31" t="s">
        <v>166</v>
      </c>
      <c r="E28" s="43" t="s">
        <v>107</v>
      </c>
      <c r="F28" s="33" t="s">
        <v>108</v>
      </c>
      <c r="G28" s="34" t="s">
        <v>52</v>
      </c>
      <c r="H28" s="34">
        <v>0</v>
      </c>
      <c r="I28" s="29">
        <v>500</v>
      </c>
      <c r="J28" s="29">
        <v>0</v>
      </c>
      <c r="K28" s="34">
        <v>0</v>
      </c>
      <c r="L28" s="34">
        <v>0</v>
      </c>
      <c r="M28" s="35">
        <v>1200</v>
      </c>
      <c r="N28" s="35">
        <v>1200</v>
      </c>
      <c r="O28" s="34">
        <f t="shared" si="0"/>
        <v>580</v>
      </c>
      <c r="P28" s="36">
        <f t="shared" si="1"/>
        <v>3480</v>
      </c>
      <c r="Q28" s="41">
        <v>7.4999999999999997E-3</v>
      </c>
      <c r="R28" s="28" t="s">
        <v>167</v>
      </c>
    </row>
    <row r="29" spans="1:18" s="38" customFormat="1" ht="150" x14ac:dyDescent="0.25">
      <c r="A29" s="28">
        <v>21</v>
      </c>
      <c r="B29" s="28">
        <v>484836</v>
      </c>
      <c r="C29" s="34" t="s">
        <v>109</v>
      </c>
      <c r="D29" s="31" t="s">
        <v>166</v>
      </c>
      <c r="E29" s="32" t="s">
        <v>110</v>
      </c>
      <c r="F29" s="33" t="s">
        <v>111</v>
      </c>
      <c r="G29" s="34" t="s">
        <v>52</v>
      </c>
      <c r="H29" s="34">
        <v>0</v>
      </c>
      <c r="I29" s="29">
        <v>1000</v>
      </c>
      <c r="J29" s="29">
        <v>0</v>
      </c>
      <c r="K29" s="34">
        <v>0</v>
      </c>
      <c r="L29" s="34">
        <v>0</v>
      </c>
      <c r="M29" s="35">
        <v>150</v>
      </c>
      <c r="N29" s="35">
        <v>150</v>
      </c>
      <c r="O29" s="34">
        <f t="shared" si="0"/>
        <v>260</v>
      </c>
      <c r="P29" s="36">
        <f t="shared" si="1"/>
        <v>1560</v>
      </c>
      <c r="Q29" s="41">
        <v>7.4999999999999997E-3</v>
      </c>
      <c r="R29" s="28" t="s">
        <v>168</v>
      </c>
    </row>
    <row r="30" spans="1:18" s="38" customFormat="1" ht="150" x14ac:dyDescent="0.25">
      <c r="A30" s="28">
        <v>22</v>
      </c>
      <c r="B30" s="28">
        <v>484821</v>
      </c>
      <c r="C30" s="34" t="s">
        <v>112</v>
      </c>
      <c r="D30" s="31" t="s">
        <v>166</v>
      </c>
      <c r="E30" s="43" t="s">
        <v>113</v>
      </c>
      <c r="F30" s="33" t="s">
        <v>114</v>
      </c>
      <c r="G30" s="34" t="s">
        <v>52</v>
      </c>
      <c r="H30" s="34">
        <v>0</v>
      </c>
      <c r="I30" s="29">
        <v>0</v>
      </c>
      <c r="J30" s="29">
        <v>0</v>
      </c>
      <c r="K30" s="29">
        <v>1800</v>
      </c>
      <c r="L30" s="29">
        <v>1800</v>
      </c>
      <c r="M30" s="35">
        <v>1400</v>
      </c>
      <c r="N30" s="35">
        <v>1400</v>
      </c>
      <c r="O30" s="34">
        <f t="shared" si="0"/>
        <v>1280</v>
      </c>
      <c r="P30" s="36">
        <f t="shared" si="1"/>
        <v>7680</v>
      </c>
      <c r="Q30" s="41">
        <v>7.4999999999999997E-3</v>
      </c>
      <c r="R30" s="28" t="s">
        <v>168</v>
      </c>
    </row>
    <row r="31" spans="1:18" s="38" customFormat="1" ht="135" x14ac:dyDescent="0.25">
      <c r="A31" s="28">
        <v>23</v>
      </c>
      <c r="B31" s="28">
        <v>485087</v>
      </c>
      <c r="C31" s="34" t="s">
        <v>115</v>
      </c>
      <c r="D31" s="31" t="s">
        <v>166</v>
      </c>
      <c r="E31" s="43" t="s">
        <v>116</v>
      </c>
      <c r="F31" s="33" t="s">
        <v>117</v>
      </c>
      <c r="G31" s="34" t="s">
        <v>52</v>
      </c>
      <c r="H31" s="29">
        <v>2100</v>
      </c>
      <c r="I31" s="29">
        <v>400</v>
      </c>
      <c r="J31" s="29">
        <v>3900</v>
      </c>
      <c r="K31" s="34">
        <v>0</v>
      </c>
      <c r="L31" s="34">
        <v>0</v>
      </c>
      <c r="M31" s="35">
        <v>11300</v>
      </c>
      <c r="N31" s="35">
        <v>11300</v>
      </c>
      <c r="O31" s="34">
        <f t="shared" si="0"/>
        <v>5800</v>
      </c>
      <c r="P31" s="36">
        <f t="shared" si="1"/>
        <v>34800</v>
      </c>
      <c r="Q31" s="41">
        <v>7.4999999999999997E-3</v>
      </c>
      <c r="R31" s="28" t="s">
        <v>167</v>
      </c>
    </row>
    <row r="32" spans="1:18" s="38" customFormat="1" ht="135" x14ac:dyDescent="0.25">
      <c r="A32" s="28">
        <v>24</v>
      </c>
      <c r="B32" s="28">
        <v>627909</v>
      </c>
      <c r="C32" s="34" t="s">
        <v>118</v>
      </c>
      <c r="D32" s="31" t="s">
        <v>166</v>
      </c>
      <c r="E32" s="43" t="s">
        <v>119</v>
      </c>
      <c r="F32" s="33" t="s">
        <v>120</v>
      </c>
      <c r="G32" s="34" t="s">
        <v>52</v>
      </c>
      <c r="H32" s="34">
        <v>0</v>
      </c>
      <c r="I32" s="29">
        <v>0</v>
      </c>
      <c r="J32" s="29">
        <v>0</v>
      </c>
      <c r="K32" s="34">
        <v>0</v>
      </c>
      <c r="L32" s="34">
        <v>0</v>
      </c>
      <c r="M32" s="35">
        <v>4500</v>
      </c>
      <c r="N32" s="35">
        <v>4500</v>
      </c>
      <c r="O32" s="34">
        <f t="shared" si="0"/>
        <v>1800</v>
      </c>
      <c r="P32" s="36">
        <f t="shared" si="1"/>
        <v>10800</v>
      </c>
      <c r="Q32" s="41">
        <v>7.4999999999999997E-3</v>
      </c>
      <c r="R32" s="28" t="s">
        <v>168</v>
      </c>
    </row>
    <row r="33" spans="1:18" s="38" customFormat="1" ht="74.25" customHeight="1" x14ac:dyDescent="0.25">
      <c r="A33" s="28">
        <v>25</v>
      </c>
      <c r="B33" s="28">
        <v>455118</v>
      </c>
      <c r="C33" s="34" t="s">
        <v>121</v>
      </c>
      <c r="D33" s="31" t="s">
        <v>166</v>
      </c>
      <c r="E33" s="43" t="s">
        <v>122</v>
      </c>
      <c r="F33" s="33" t="s">
        <v>123</v>
      </c>
      <c r="G33" s="34" t="s">
        <v>52</v>
      </c>
      <c r="H33" s="34">
        <v>0</v>
      </c>
      <c r="I33" s="29">
        <v>0</v>
      </c>
      <c r="J33" s="29">
        <v>0</v>
      </c>
      <c r="K33" s="34">
        <v>0</v>
      </c>
      <c r="L33" s="34">
        <v>0</v>
      </c>
      <c r="M33" s="35">
        <v>5000</v>
      </c>
      <c r="N33" s="35">
        <v>5000</v>
      </c>
      <c r="O33" s="34">
        <f t="shared" si="0"/>
        <v>2000</v>
      </c>
      <c r="P33" s="36">
        <f t="shared" si="1"/>
        <v>12000</v>
      </c>
      <c r="Q33" s="41">
        <v>7.4999999999999997E-3</v>
      </c>
      <c r="R33" s="28" t="s">
        <v>168</v>
      </c>
    </row>
    <row r="34" spans="1:18" s="38" customFormat="1" ht="120" x14ac:dyDescent="0.25">
      <c r="A34" s="28">
        <v>26</v>
      </c>
      <c r="B34" s="28">
        <v>484922</v>
      </c>
      <c r="C34" s="34" t="s">
        <v>124</v>
      </c>
      <c r="D34" s="31" t="s">
        <v>166</v>
      </c>
      <c r="E34" s="43" t="s">
        <v>125</v>
      </c>
      <c r="F34" s="33" t="s">
        <v>126</v>
      </c>
      <c r="G34" s="34" t="s">
        <v>52</v>
      </c>
      <c r="H34" s="29">
        <v>30</v>
      </c>
      <c r="I34" s="29">
        <v>0</v>
      </c>
      <c r="J34" s="29">
        <v>0</v>
      </c>
      <c r="K34" s="34">
        <v>0</v>
      </c>
      <c r="L34" s="34">
        <v>0</v>
      </c>
      <c r="M34" s="35">
        <v>1400</v>
      </c>
      <c r="N34" s="35">
        <v>1400</v>
      </c>
      <c r="O34" s="34">
        <f t="shared" si="0"/>
        <v>566</v>
      </c>
      <c r="P34" s="36">
        <f t="shared" si="1"/>
        <v>3396</v>
      </c>
      <c r="Q34" s="41">
        <v>7.4999999999999997E-3</v>
      </c>
      <c r="R34" s="28" t="s">
        <v>168</v>
      </c>
    </row>
    <row r="35" spans="1:18" s="38" customFormat="1" ht="195" x14ac:dyDescent="0.25">
      <c r="A35" s="28">
        <v>27</v>
      </c>
      <c r="B35" s="28">
        <v>484968</v>
      </c>
      <c r="C35" s="34" t="s">
        <v>127</v>
      </c>
      <c r="D35" s="31" t="s">
        <v>166</v>
      </c>
      <c r="E35" s="43" t="s">
        <v>128</v>
      </c>
      <c r="F35" s="33" t="s">
        <v>129</v>
      </c>
      <c r="G35" s="34" t="s">
        <v>52</v>
      </c>
      <c r="H35" s="34">
        <v>0</v>
      </c>
      <c r="I35" s="29">
        <v>0</v>
      </c>
      <c r="J35" s="29">
        <v>0</v>
      </c>
      <c r="K35" s="34">
        <v>0</v>
      </c>
      <c r="L35" s="34">
        <v>0</v>
      </c>
      <c r="M35" s="35">
        <v>1800</v>
      </c>
      <c r="N35" s="35">
        <v>1800</v>
      </c>
      <c r="O35" s="34">
        <f t="shared" si="0"/>
        <v>720</v>
      </c>
      <c r="P35" s="36">
        <f t="shared" si="1"/>
        <v>4320</v>
      </c>
      <c r="Q35" s="41">
        <v>7.4999999999999997E-3</v>
      </c>
      <c r="R35" s="28" t="s">
        <v>168</v>
      </c>
    </row>
    <row r="36" spans="1:18" s="38" customFormat="1" ht="193.5" customHeight="1" x14ac:dyDescent="0.25">
      <c r="A36" s="28">
        <v>28</v>
      </c>
      <c r="B36" s="28">
        <v>484974</v>
      </c>
      <c r="C36" s="34" t="s">
        <v>130</v>
      </c>
      <c r="D36" s="31" t="s">
        <v>166</v>
      </c>
      <c r="E36" s="43" t="s">
        <v>131</v>
      </c>
      <c r="F36" s="33" t="s">
        <v>132</v>
      </c>
      <c r="G36" s="34" t="s">
        <v>52</v>
      </c>
      <c r="H36" s="34">
        <v>0</v>
      </c>
      <c r="I36" s="29">
        <v>0</v>
      </c>
      <c r="J36" s="29">
        <v>0</v>
      </c>
      <c r="K36" s="34">
        <v>0</v>
      </c>
      <c r="L36" s="34">
        <v>0</v>
      </c>
      <c r="M36" s="35">
        <v>1170</v>
      </c>
      <c r="N36" s="35">
        <v>1170</v>
      </c>
      <c r="O36" s="34">
        <f t="shared" si="0"/>
        <v>468</v>
      </c>
      <c r="P36" s="36">
        <f t="shared" si="1"/>
        <v>2808</v>
      </c>
      <c r="Q36" s="41">
        <v>7.4999999999999997E-3</v>
      </c>
      <c r="R36" s="28" t="s">
        <v>167</v>
      </c>
    </row>
    <row r="37" spans="1:18" s="38" customFormat="1" ht="105" x14ac:dyDescent="0.25">
      <c r="A37" s="28">
        <v>29</v>
      </c>
      <c r="B37" s="28">
        <v>484921</v>
      </c>
      <c r="C37" s="34" t="s">
        <v>133</v>
      </c>
      <c r="D37" s="31" t="s">
        <v>166</v>
      </c>
      <c r="E37" s="43" t="s">
        <v>134</v>
      </c>
      <c r="F37" s="33" t="s">
        <v>135</v>
      </c>
      <c r="G37" s="34" t="s">
        <v>52</v>
      </c>
      <c r="H37" s="34">
        <v>0</v>
      </c>
      <c r="I37" s="29">
        <v>0</v>
      </c>
      <c r="J37" s="29">
        <v>870</v>
      </c>
      <c r="K37" s="29">
        <v>10</v>
      </c>
      <c r="L37" s="29">
        <v>3000</v>
      </c>
      <c r="M37" s="35">
        <v>6000</v>
      </c>
      <c r="N37" s="35">
        <v>6000</v>
      </c>
      <c r="O37" s="34">
        <f t="shared" si="0"/>
        <v>3176</v>
      </c>
      <c r="P37" s="36">
        <f t="shared" si="1"/>
        <v>19056</v>
      </c>
      <c r="Q37" s="41">
        <v>7.4999999999999997E-3</v>
      </c>
      <c r="R37" s="28" t="s">
        <v>167</v>
      </c>
    </row>
    <row r="38" spans="1:18" s="38" customFormat="1" ht="180" x14ac:dyDescent="0.25">
      <c r="A38" s="28">
        <v>30</v>
      </c>
      <c r="B38" s="28">
        <v>477288</v>
      </c>
      <c r="C38" s="34" t="s">
        <v>136</v>
      </c>
      <c r="D38" s="31" t="s">
        <v>166</v>
      </c>
      <c r="E38" s="43" t="s">
        <v>137</v>
      </c>
      <c r="F38" s="33" t="s">
        <v>138</v>
      </c>
      <c r="G38" s="34" t="s">
        <v>52</v>
      </c>
      <c r="H38" s="29">
        <v>40</v>
      </c>
      <c r="I38" s="29">
        <v>700</v>
      </c>
      <c r="J38" s="29">
        <v>0</v>
      </c>
      <c r="K38" s="29">
        <v>500</v>
      </c>
      <c r="L38" s="34">
        <v>0</v>
      </c>
      <c r="M38" s="35">
        <v>6000</v>
      </c>
      <c r="N38" s="35">
        <v>6000</v>
      </c>
      <c r="O38" s="34">
        <f t="shared" si="0"/>
        <v>2648</v>
      </c>
      <c r="P38" s="36">
        <f t="shared" si="1"/>
        <v>15888</v>
      </c>
      <c r="Q38" s="41">
        <v>7.4999999999999997E-3</v>
      </c>
      <c r="R38" s="28" t="s">
        <v>167</v>
      </c>
    </row>
    <row r="39" spans="1:18" s="38" customFormat="1" ht="255" x14ac:dyDescent="0.25">
      <c r="A39" s="28">
        <v>31</v>
      </c>
      <c r="B39" s="28">
        <v>483388</v>
      </c>
      <c r="C39" s="34" t="s">
        <v>139</v>
      </c>
      <c r="D39" s="31" t="s">
        <v>166</v>
      </c>
      <c r="E39" s="43" t="s">
        <v>140</v>
      </c>
      <c r="F39" s="33" t="s">
        <v>141</v>
      </c>
      <c r="G39" s="34" t="s">
        <v>52</v>
      </c>
      <c r="H39" s="29">
        <v>2500</v>
      </c>
      <c r="I39" s="29">
        <v>30000</v>
      </c>
      <c r="J39" s="29">
        <v>14000</v>
      </c>
      <c r="K39" s="34">
        <v>0</v>
      </c>
      <c r="L39" s="34">
        <v>0</v>
      </c>
      <c r="M39" s="35">
        <v>12000</v>
      </c>
      <c r="N39" s="35">
        <v>12000</v>
      </c>
      <c r="O39" s="34">
        <f t="shared" si="0"/>
        <v>14100</v>
      </c>
      <c r="P39" s="36">
        <f t="shared" si="1"/>
        <v>84600</v>
      </c>
      <c r="Q39" s="41">
        <v>7.4999999999999997E-3</v>
      </c>
      <c r="R39" s="28" t="s">
        <v>167</v>
      </c>
    </row>
    <row r="40" spans="1:18" s="38" customFormat="1" ht="240" x14ac:dyDescent="0.25">
      <c r="A40" s="28">
        <v>32</v>
      </c>
      <c r="B40" s="28">
        <v>615526</v>
      </c>
      <c r="C40" s="34" t="s">
        <v>142</v>
      </c>
      <c r="D40" s="31" t="s">
        <v>166</v>
      </c>
      <c r="E40" s="43" t="s">
        <v>143</v>
      </c>
      <c r="F40" s="33" t="s">
        <v>144</v>
      </c>
      <c r="G40" s="34" t="s">
        <v>52</v>
      </c>
      <c r="H40" s="29">
        <v>3100</v>
      </c>
      <c r="I40" s="29">
        <v>35000</v>
      </c>
      <c r="J40" s="29">
        <v>0</v>
      </c>
      <c r="K40" s="29">
        <v>15000</v>
      </c>
      <c r="L40" s="34">
        <v>0</v>
      </c>
      <c r="M40" s="35">
        <v>30000</v>
      </c>
      <c r="N40" s="35">
        <v>30000</v>
      </c>
      <c r="O40" s="34">
        <f t="shared" si="0"/>
        <v>22620</v>
      </c>
      <c r="P40" s="36">
        <f t="shared" si="1"/>
        <v>135720</v>
      </c>
      <c r="Q40" s="41">
        <v>7.4999999999999997E-3</v>
      </c>
      <c r="R40" s="28" t="s">
        <v>167</v>
      </c>
    </row>
    <row r="41" spans="1:18" s="38" customFormat="1" ht="225" x14ac:dyDescent="0.25">
      <c r="A41" s="28">
        <v>33</v>
      </c>
      <c r="B41" s="28">
        <v>483840</v>
      </c>
      <c r="C41" s="34" t="s">
        <v>145</v>
      </c>
      <c r="D41" s="31" t="s">
        <v>166</v>
      </c>
      <c r="E41" s="43" t="s">
        <v>146</v>
      </c>
      <c r="F41" s="33" t="s">
        <v>147</v>
      </c>
      <c r="G41" s="34" t="s">
        <v>52</v>
      </c>
      <c r="H41" s="34">
        <v>0</v>
      </c>
      <c r="I41" s="29">
        <v>15000</v>
      </c>
      <c r="J41" s="29">
        <v>11000</v>
      </c>
      <c r="K41" s="34">
        <v>0</v>
      </c>
      <c r="L41" s="34">
        <v>0</v>
      </c>
      <c r="M41" s="35">
        <v>11700</v>
      </c>
      <c r="N41" s="35">
        <v>11700</v>
      </c>
      <c r="O41" s="34">
        <f t="shared" si="0"/>
        <v>9880</v>
      </c>
      <c r="P41" s="36">
        <f t="shared" ref="P41:P70" si="2">SUMIF(H41:O41,"&gt;"&amp;0)</f>
        <v>59280</v>
      </c>
      <c r="Q41" s="41">
        <v>7.4999999999999997E-3</v>
      </c>
      <c r="R41" s="28" t="s">
        <v>168</v>
      </c>
    </row>
    <row r="42" spans="1:18" s="38" customFormat="1" ht="135" x14ac:dyDescent="0.25">
      <c r="A42" s="28">
        <v>34</v>
      </c>
      <c r="B42" s="45">
        <v>477266</v>
      </c>
      <c r="C42" s="46" t="s">
        <v>148</v>
      </c>
      <c r="D42" s="31" t="s">
        <v>166</v>
      </c>
      <c r="E42" s="43" t="s">
        <v>149</v>
      </c>
      <c r="F42" s="47" t="s">
        <v>150</v>
      </c>
      <c r="G42" s="34" t="s">
        <v>52</v>
      </c>
      <c r="H42" s="34">
        <v>0</v>
      </c>
      <c r="I42" s="48">
        <v>0</v>
      </c>
      <c r="J42" s="48">
        <v>0</v>
      </c>
      <c r="K42" s="34">
        <v>0</v>
      </c>
      <c r="L42" s="34">
        <v>0</v>
      </c>
      <c r="M42" s="35">
        <v>300</v>
      </c>
      <c r="N42" s="35">
        <v>300</v>
      </c>
      <c r="O42" s="46">
        <f t="shared" si="0"/>
        <v>120</v>
      </c>
      <c r="P42" s="49">
        <f t="shared" si="2"/>
        <v>720</v>
      </c>
      <c r="Q42" s="41">
        <v>7.4999999999999997E-3</v>
      </c>
      <c r="R42" s="28" t="s">
        <v>168</v>
      </c>
    </row>
    <row r="43" spans="1:18" s="38" customFormat="1" ht="135" x14ac:dyDescent="0.25">
      <c r="A43" s="28">
        <v>35</v>
      </c>
      <c r="B43" s="39">
        <v>477266</v>
      </c>
      <c r="C43" s="29" t="s">
        <v>151</v>
      </c>
      <c r="D43" s="31" t="s">
        <v>166</v>
      </c>
      <c r="E43" s="43" t="s">
        <v>152</v>
      </c>
      <c r="F43" s="50" t="s">
        <v>153</v>
      </c>
      <c r="G43" s="34" t="s">
        <v>52</v>
      </c>
      <c r="H43" s="34">
        <v>0</v>
      </c>
      <c r="I43" s="29">
        <v>0</v>
      </c>
      <c r="J43" s="29">
        <v>0</v>
      </c>
      <c r="K43" s="34">
        <v>0</v>
      </c>
      <c r="L43" s="34">
        <v>0</v>
      </c>
      <c r="M43" s="35">
        <v>50</v>
      </c>
      <c r="N43" s="35">
        <v>50</v>
      </c>
      <c r="O43" s="29">
        <f t="shared" si="0"/>
        <v>20</v>
      </c>
      <c r="P43" s="49">
        <f t="shared" si="2"/>
        <v>120</v>
      </c>
      <c r="Q43" s="41">
        <v>7.4999999999999997E-3</v>
      </c>
      <c r="R43" s="28" t="s">
        <v>168</v>
      </c>
    </row>
    <row r="44" spans="1:18" s="38" customFormat="1" ht="150" x14ac:dyDescent="0.25">
      <c r="A44" s="28">
        <v>36</v>
      </c>
      <c r="B44" s="39">
        <v>477329</v>
      </c>
      <c r="C44" s="29" t="s">
        <v>154</v>
      </c>
      <c r="D44" s="31" t="s">
        <v>166</v>
      </c>
      <c r="E44" s="43" t="s">
        <v>155</v>
      </c>
      <c r="F44" s="50" t="s">
        <v>156</v>
      </c>
      <c r="G44" s="34" t="s">
        <v>52</v>
      </c>
      <c r="H44" s="34">
        <v>0</v>
      </c>
      <c r="I44" s="29">
        <v>0</v>
      </c>
      <c r="J44" s="29">
        <v>0</v>
      </c>
      <c r="K44" s="34">
        <v>0</v>
      </c>
      <c r="L44" s="34">
        <v>0</v>
      </c>
      <c r="M44" s="35">
        <v>70</v>
      </c>
      <c r="N44" s="35">
        <v>70</v>
      </c>
      <c r="O44" s="29">
        <f t="shared" si="0"/>
        <v>28</v>
      </c>
      <c r="P44" s="49">
        <f t="shared" si="2"/>
        <v>168</v>
      </c>
      <c r="Q44" s="41">
        <v>7.4999999999999997E-3</v>
      </c>
      <c r="R44" s="28" t="s">
        <v>168</v>
      </c>
    </row>
    <row r="45" spans="1:18" s="38" customFormat="1" ht="105" x14ac:dyDescent="0.25">
      <c r="A45" s="28">
        <v>37</v>
      </c>
      <c r="B45" s="39">
        <v>477276</v>
      </c>
      <c r="C45" s="29" t="s">
        <v>157</v>
      </c>
      <c r="D45" s="31" t="s">
        <v>166</v>
      </c>
      <c r="E45" s="43" t="s">
        <v>158</v>
      </c>
      <c r="F45" s="50" t="s">
        <v>159</v>
      </c>
      <c r="G45" s="34" t="s">
        <v>52</v>
      </c>
      <c r="H45" s="34">
        <v>0</v>
      </c>
      <c r="I45" s="29">
        <v>0</v>
      </c>
      <c r="J45" s="29">
        <v>40</v>
      </c>
      <c r="K45" s="34">
        <v>0</v>
      </c>
      <c r="L45" s="34">
        <v>0</v>
      </c>
      <c r="M45" s="35">
        <v>200</v>
      </c>
      <c r="N45" s="35">
        <v>200</v>
      </c>
      <c r="O45" s="29">
        <f t="shared" si="0"/>
        <v>88</v>
      </c>
      <c r="P45" s="49">
        <f t="shared" si="2"/>
        <v>528</v>
      </c>
      <c r="Q45" s="41">
        <v>7.4999999999999997E-3</v>
      </c>
      <c r="R45" s="28" t="s">
        <v>168</v>
      </c>
    </row>
    <row r="46" spans="1:18" s="38" customFormat="1" ht="150" x14ac:dyDescent="0.25">
      <c r="A46" s="28">
        <v>38</v>
      </c>
      <c r="B46" s="51">
        <v>484799</v>
      </c>
      <c r="C46" s="48" t="s">
        <v>160</v>
      </c>
      <c r="D46" s="31" t="s">
        <v>166</v>
      </c>
      <c r="E46" s="43" t="s">
        <v>161</v>
      </c>
      <c r="F46" s="52" t="s">
        <v>162</v>
      </c>
      <c r="G46" s="34" t="s">
        <v>52</v>
      </c>
      <c r="H46" s="34">
        <v>0</v>
      </c>
      <c r="I46" s="48">
        <v>10</v>
      </c>
      <c r="J46" s="48">
        <v>40</v>
      </c>
      <c r="K46" s="34">
        <v>0</v>
      </c>
      <c r="L46" s="34">
        <v>0</v>
      </c>
      <c r="M46" s="35">
        <v>250</v>
      </c>
      <c r="N46" s="35">
        <v>250</v>
      </c>
      <c r="O46" s="29">
        <f t="shared" si="0"/>
        <v>110</v>
      </c>
      <c r="P46" s="49">
        <f t="shared" si="2"/>
        <v>660</v>
      </c>
      <c r="Q46" s="41">
        <v>7.4999999999999997E-3</v>
      </c>
      <c r="R46" s="28" t="s">
        <v>168</v>
      </c>
    </row>
    <row r="47" spans="1:18" s="38" customFormat="1" ht="165" x14ac:dyDescent="0.25">
      <c r="A47" s="28">
        <v>39</v>
      </c>
      <c r="B47" s="39">
        <v>484757</v>
      </c>
      <c r="C47" s="39" t="s">
        <v>163</v>
      </c>
      <c r="D47" s="31" t="s">
        <v>166</v>
      </c>
      <c r="E47" s="43" t="s">
        <v>164</v>
      </c>
      <c r="F47" s="50" t="s">
        <v>165</v>
      </c>
      <c r="G47" s="34" t="s">
        <v>52</v>
      </c>
      <c r="H47" s="29">
        <v>130</v>
      </c>
      <c r="I47" s="29">
        <v>1500</v>
      </c>
      <c r="J47" s="29">
        <v>1400</v>
      </c>
      <c r="K47" s="29">
        <v>10</v>
      </c>
      <c r="L47" s="34">
        <v>0</v>
      </c>
      <c r="M47" s="35">
        <v>950</v>
      </c>
      <c r="N47" s="35">
        <v>950</v>
      </c>
      <c r="O47" s="29">
        <f t="shared" si="0"/>
        <v>988</v>
      </c>
      <c r="P47" s="49">
        <f t="shared" si="2"/>
        <v>5928</v>
      </c>
      <c r="Q47" s="41">
        <v>7.4999999999999997E-3</v>
      </c>
      <c r="R47" s="39" t="s">
        <v>167</v>
      </c>
    </row>
    <row r="48" spans="1:18" s="38" customFormat="1" ht="255" x14ac:dyDescent="0.25">
      <c r="A48" s="28">
        <v>40</v>
      </c>
      <c r="B48" s="39">
        <v>477374</v>
      </c>
      <c r="C48" s="40" t="s">
        <v>53</v>
      </c>
      <c r="D48" s="31" t="s">
        <v>166</v>
      </c>
      <c r="E48" s="32" t="s">
        <v>54</v>
      </c>
      <c r="F48" s="33" t="s">
        <v>55</v>
      </c>
      <c r="G48" s="34" t="s">
        <v>52</v>
      </c>
      <c r="H48" s="29">
        <v>25</v>
      </c>
      <c r="I48" s="29">
        <v>0</v>
      </c>
      <c r="J48" s="29">
        <v>900</v>
      </c>
      <c r="K48" s="34">
        <v>0</v>
      </c>
      <c r="L48" s="29">
        <v>0</v>
      </c>
      <c r="M48" s="35">
        <v>120</v>
      </c>
      <c r="N48" s="35">
        <v>120</v>
      </c>
      <c r="O48" s="34">
        <f t="shared" ref="O48:O70" si="3">ROUND(SUM(H48:N48)*0.2,0)</f>
        <v>233</v>
      </c>
      <c r="P48" s="36">
        <f t="shared" si="2"/>
        <v>1398</v>
      </c>
      <c r="Q48" s="41">
        <v>7.4999999999999997E-3</v>
      </c>
      <c r="R48" s="39" t="s">
        <v>167</v>
      </c>
    </row>
    <row r="49" spans="1:18" s="38" customFormat="1" ht="300" x14ac:dyDescent="0.25">
      <c r="A49" s="28">
        <v>41</v>
      </c>
      <c r="B49" s="39">
        <v>477312</v>
      </c>
      <c r="C49" s="34" t="s">
        <v>56</v>
      </c>
      <c r="D49" s="31" t="s">
        <v>166</v>
      </c>
      <c r="E49" s="32" t="s">
        <v>57</v>
      </c>
      <c r="F49" s="33" t="s">
        <v>58</v>
      </c>
      <c r="G49" s="34" t="s">
        <v>52</v>
      </c>
      <c r="H49" s="34">
        <v>0</v>
      </c>
      <c r="I49" s="29">
        <v>200</v>
      </c>
      <c r="J49" s="29">
        <v>0</v>
      </c>
      <c r="K49" s="34">
        <v>0</v>
      </c>
      <c r="L49" s="34">
        <v>0</v>
      </c>
      <c r="M49" s="35">
        <v>200</v>
      </c>
      <c r="N49" s="35">
        <v>200</v>
      </c>
      <c r="O49" s="34">
        <f t="shared" si="3"/>
        <v>120</v>
      </c>
      <c r="P49" s="36">
        <f t="shared" si="2"/>
        <v>720</v>
      </c>
      <c r="Q49" s="41">
        <v>7.4999999999999997E-3</v>
      </c>
      <c r="R49" s="39" t="s">
        <v>167</v>
      </c>
    </row>
    <row r="50" spans="1:18" s="38" customFormat="1" ht="165" x14ac:dyDescent="0.25">
      <c r="A50" s="28">
        <v>42</v>
      </c>
      <c r="B50" s="28">
        <v>477184</v>
      </c>
      <c r="C50" s="34" t="s">
        <v>68</v>
      </c>
      <c r="D50" s="31" t="s">
        <v>166</v>
      </c>
      <c r="E50" s="32" t="s">
        <v>69</v>
      </c>
      <c r="F50" s="33" t="s">
        <v>70</v>
      </c>
      <c r="G50" s="34" t="s">
        <v>52</v>
      </c>
      <c r="H50" s="34">
        <v>0</v>
      </c>
      <c r="I50" s="29">
        <v>0</v>
      </c>
      <c r="J50" s="29">
        <v>0</v>
      </c>
      <c r="K50" s="34">
        <v>0</v>
      </c>
      <c r="L50" s="34">
        <v>0</v>
      </c>
      <c r="M50" s="35">
        <v>1900</v>
      </c>
      <c r="N50" s="35">
        <v>1900</v>
      </c>
      <c r="O50" s="34">
        <f t="shared" si="3"/>
        <v>760</v>
      </c>
      <c r="P50" s="36">
        <f t="shared" si="2"/>
        <v>4560</v>
      </c>
      <c r="Q50" s="41">
        <v>7.4999999999999997E-3</v>
      </c>
      <c r="R50" s="39" t="s">
        <v>167</v>
      </c>
    </row>
    <row r="51" spans="1:18" s="38" customFormat="1" ht="150" x14ac:dyDescent="0.25">
      <c r="A51" s="28">
        <v>43</v>
      </c>
      <c r="B51" s="28">
        <v>477423</v>
      </c>
      <c r="C51" s="34" t="s">
        <v>71</v>
      </c>
      <c r="D51" s="31" t="s">
        <v>166</v>
      </c>
      <c r="E51" s="43" t="s">
        <v>72</v>
      </c>
      <c r="F51" s="33" t="s">
        <v>73</v>
      </c>
      <c r="G51" s="34" t="s">
        <v>52</v>
      </c>
      <c r="H51" s="34">
        <v>0</v>
      </c>
      <c r="I51" s="29">
        <v>200</v>
      </c>
      <c r="J51" s="29">
        <v>0</v>
      </c>
      <c r="K51" s="34">
        <v>0</v>
      </c>
      <c r="L51" s="29">
        <v>100</v>
      </c>
      <c r="M51" s="35">
        <v>390</v>
      </c>
      <c r="N51" s="35">
        <v>390</v>
      </c>
      <c r="O51" s="34">
        <f t="shared" si="3"/>
        <v>216</v>
      </c>
      <c r="P51" s="36">
        <f t="shared" si="2"/>
        <v>1296</v>
      </c>
      <c r="Q51" s="41">
        <v>7.4999999999999997E-3</v>
      </c>
      <c r="R51" s="39" t="s">
        <v>167</v>
      </c>
    </row>
    <row r="52" spans="1:18" s="38" customFormat="1" ht="150" x14ac:dyDescent="0.25">
      <c r="A52" s="28">
        <v>44</v>
      </c>
      <c r="B52" s="28">
        <v>477440</v>
      </c>
      <c r="C52" s="34" t="s">
        <v>74</v>
      </c>
      <c r="D52" s="31" t="s">
        <v>166</v>
      </c>
      <c r="E52" s="32" t="s">
        <v>75</v>
      </c>
      <c r="F52" s="33" t="s">
        <v>76</v>
      </c>
      <c r="G52" s="34" t="s">
        <v>52</v>
      </c>
      <c r="H52" s="29">
        <v>35</v>
      </c>
      <c r="I52" s="29">
        <v>200</v>
      </c>
      <c r="J52" s="29">
        <v>500</v>
      </c>
      <c r="K52" s="34">
        <v>0</v>
      </c>
      <c r="L52" s="34">
        <v>0</v>
      </c>
      <c r="M52" s="35">
        <v>600</v>
      </c>
      <c r="N52" s="35">
        <v>600</v>
      </c>
      <c r="O52" s="34">
        <f t="shared" si="3"/>
        <v>387</v>
      </c>
      <c r="P52" s="36">
        <f t="shared" si="2"/>
        <v>2322</v>
      </c>
      <c r="Q52" s="41">
        <v>7.4999999999999997E-3</v>
      </c>
      <c r="R52" s="39" t="s">
        <v>167</v>
      </c>
    </row>
    <row r="53" spans="1:18" s="38" customFormat="1" ht="150" x14ac:dyDescent="0.25">
      <c r="A53" s="28">
        <v>45</v>
      </c>
      <c r="B53" s="28">
        <v>485107</v>
      </c>
      <c r="C53" s="34" t="s">
        <v>80</v>
      </c>
      <c r="D53" s="31" t="s">
        <v>166</v>
      </c>
      <c r="E53" s="43" t="s">
        <v>81</v>
      </c>
      <c r="F53" s="33" t="s">
        <v>82</v>
      </c>
      <c r="G53" s="34" t="s">
        <v>52</v>
      </c>
      <c r="H53" s="34">
        <v>0</v>
      </c>
      <c r="I53" s="29">
        <v>0</v>
      </c>
      <c r="J53" s="29">
        <v>0</v>
      </c>
      <c r="K53" s="34">
        <v>0</v>
      </c>
      <c r="L53" s="29">
        <v>800</v>
      </c>
      <c r="M53" s="35">
        <v>650</v>
      </c>
      <c r="N53" s="35">
        <v>650</v>
      </c>
      <c r="O53" s="34">
        <f t="shared" si="3"/>
        <v>420</v>
      </c>
      <c r="P53" s="36">
        <f t="shared" si="2"/>
        <v>2520</v>
      </c>
      <c r="Q53" s="41">
        <v>7.4999999999999997E-3</v>
      </c>
      <c r="R53" s="39" t="s">
        <v>167</v>
      </c>
    </row>
    <row r="54" spans="1:18" s="38" customFormat="1" ht="150" x14ac:dyDescent="0.25">
      <c r="A54" s="28">
        <v>46</v>
      </c>
      <c r="B54" s="28">
        <v>484854</v>
      </c>
      <c r="C54" s="34" t="s">
        <v>91</v>
      </c>
      <c r="D54" s="31" t="s">
        <v>166</v>
      </c>
      <c r="E54" s="43" t="s">
        <v>92</v>
      </c>
      <c r="F54" s="33" t="s">
        <v>93</v>
      </c>
      <c r="G54" s="34" t="s">
        <v>52</v>
      </c>
      <c r="H54" s="34">
        <v>0</v>
      </c>
      <c r="I54" s="29">
        <v>0</v>
      </c>
      <c r="J54" s="29">
        <v>0</v>
      </c>
      <c r="K54" s="34">
        <v>0</v>
      </c>
      <c r="L54" s="34">
        <v>0</v>
      </c>
      <c r="M54" s="35">
        <v>150</v>
      </c>
      <c r="N54" s="35">
        <v>150</v>
      </c>
      <c r="O54" s="34">
        <f t="shared" si="3"/>
        <v>60</v>
      </c>
      <c r="P54" s="36">
        <f t="shared" si="2"/>
        <v>360</v>
      </c>
      <c r="Q54" s="41">
        <v>7.4999999999999997E-3</v>
      </c>
      <c r="R54" s="39" t="s">
        <v>167</v>
      </c>
    </row>
    <row r="55" spans="1:18" s="38" customFormat="1" ht="120" x14ac:dyDescent="0.25">
      <c r="A55" s="28">
        <v>47</v>
      </c>
      <c r="B55" s="28">
        <v>484840</v>
      </c>
      <c r="C55" s="34" t="s">
        <v>94</v>
      </c>
      <c r="D55" s="31" t="s">
        <v>166</v>
      </c>
      <c r="E55" s="43" t="s">
        <v>95</v>
      </c>
      <c r="F55" s="33" t="s">
        <v>96</v>
      </c>
      <c r="G55" s="34" t="s">
        <v>52</v>
      </c>
      <c r="H55" s="34">
        <v>0</v>
      </c>
      <c r="I55" s="29">
        <v>700</v>
      </c>
      <c r="J55" s="29">
        <v>0</v>
      </c>
      <c r="K55" s="34">
        <v>0</v>
      </c>
      <c r="L55" s="34">
        <v>0</v>
      </c>
      <c r="M55" s="35">
        <v>3000</v>
      </c>
      <c r="N55" s="35">
        <v>3000</v>
      </c>
      <c r="O55" s="34">
        <f t="shared" si="3"/>
        <v>1340</v>
      </c>
      <c r="P55" s="36">
        <f t="shared" si="2"/>
        <v>8040</v>
      </c>
      <c r="Q55" s="41">
        <v>7.4999999999999997E-3</v>
      </c>
      <c r="R55" s="39" t="s">
        <v>167</v>
      </c>
    </row>
    <row r="56" spans="1:18" s="38" customFormat="1" ht="75" x14ac:dyDescent="0.25">
      <c r="A56" s="28">
        <v>48</v>
      </c>
      <c r="B56" s="28">
        <v>484862</v>
      </c>
      <c r="C56" s="34" t="s">
        <v>97</v>
      </c>
      <c r="D56" s="31" t="s">
        <v>166</v>
      </c>
      <c r="E56" s="43" t="s">
        <v>98</v>
      </c>
      <c r="F56" s="33" t="s">
        <v>99</v>
      </c>
      <c r="G56" s="34" t="s">
        <v>52</v>
      </c>
      <c r="H56" s="34">
        <v>0</v>
      </c>
      <c r="I56" s="29">
        <v>1200</v>
      </c>
      <c r="J56" s="29">
        <v>0</v>
      </c>
      <c r="K56" s="34">
        <v>0</v>
      </c>
      <c r="L56" s="34">
        <v>0</v>
      </c>
      <c r="M56" s="35">
        <v>2300</v>
      </c>
      <c r="N56" s="35">
        <v>2300</v>
      </c>
      <c r="O56" s="34">
        <f t="shared" si="3"/>
        <v>1160</v>
      </c>
      <c r="P56" s="36">
        <f t="shared" si="2"/>
        <v>6960</v>
      </c>
      <c r="Q56" s="41">
        <v>7.4999999999999997E-3</v>
      </c>
      <c r="R56" s="39" t="s">
        <v>167</v>
      </c>
    </row>
    <row r="57" spans="1:18" s="38" customFormat="1" ht="120" x14ac:dyDescent="0.25">
      <c r="A57" s="28">
        <v>49</v>
      </c>
      <c r="B57" s="28">
        <v>484840</v>
      </c>
      <c r="C57" s="34" t="s">
        <v>100</v>
      </c>
      <c r="D57" s="31" t="s">
        <v>166</v>
      </c>
      <c r="E57" s="43" t="s">
        <v>101</v>
      </c>
      <c r="F57" s="33" t="s">
        <v>102</v>
      </c>
      <c r="G57" s="34" t="s">
        <v>52</v>
      </c>
      <c r="H57" s="29">
        <v>200</v>
      </c>
      <c r="I57" s="29">
        <v>1200</v>
      </c>
      <c r="J57" s="29">
        <v>150</v>
      </c>
      <c r="K57" s="34">
        <v>0</v>
      </c>
      <c r="L57" s="34">
        <v>0</v>
      </c>
      <c r="M57" s="35">
        <v>3000</v>
      </c>
      <c r="N57" s="35">
        <v>3000</v>
      </c>
      <c r="O57" s="34">
        <f t="shared" si="3"/>
        <v>1510</v>
      </c>
      <c r="P57" s="36">
        <f t="shared" si="2"/>
        <v>9060</v>
      </c>
      <c r="Q57" s="41">
        <v>7.4999999999999997E-3</v>
      </c>
      <c r="R57" s="39" t="s">
        <v>167</v>
      </c>
    </row>
    <row r="58" spans="1:18" s="38" customFormat="1" ht="120" x14ac:dyDescent="0.25">
      <c r="A58" s="28">
        <v>50</v>
      </c>
      <c r="B58" s="28">
        <v>485057</v>
      </c>
      <c r="C58" s="34" t="s">
        <v>103</v>
      </c>
      <c r="D58" s="31" t="s">
        <v>166</v>
      </c>
      <c r="E58" s="43" t="s">
        <v>104</v>
      </c>
      <c r="F58" s="33" t="s">
        <v>105</v>
      </c>
      <c r="G58" s="34" t="s">
        <v>52</v>
      </c>
      <c r="H58" s="34">
        <v>0</v>
      </c>
      <c r="I58" s="29">
        <v>0</v>
      </c>
      <c r="J58" s="29">
        <v>0</v>
      </c>
      <c r="K58" s="34">
        <v>0</v>
      </c>
      <c r="L58" s="34">
        <v>0</v>
      </c>
      <c r="M58" s="35">
        <v>400</v>
      </c>
      <c r="N58" s="35">
        <v>400</v>
      </c>
      <c r="O58" s="34">
        <f t="shared" si="3"/>
        <v>160</v>
      </c>
      <c r="P58" s="36">
        <f t="shared" si="2"/>
        <v>960</v>
      </c>
      <c r="Q58" s="41">
        <v>7.4999999999999997E-3</v>
      </c>
      <c r="R58" s="39" t="s">
        <v>167</v>
      </c>
    </row>
    <row r="59" spans="1:18" s="38" customFormat="1" ht="150" x14ac:dyDescent="0.25">
      <c r="A59" s="28">
        <v>51</v>
      </c>
      <c r="B59" s="28">
        <v>484836</v>
      </c>
      <c r="C59" s="34" t="s">
        <v>109</v>
      </c>
      <c r="D59" s="31" t="s">
        <v>166</v>
      </c>
      <c r="E59" s="32" t="s">
        <v>110</v>
      </c>
      <c r="F59" s="33" t="s">
        <v>111</v>
      </c>
      <c r="G59" s="34" t="s">
        <v>52</v>
      </c>
      <c r="H59" s="34">
        <v>0</v>
      </c>
      <c r="I59" s="29">
        <v>1000</v>
      </c>
      <c r="J59" s="29">
        <v>0</v>
      </c>
      <c r="K59" s="34">
        <v>0</v>
      </c>
      <c r="L59" s="34">
        <v>0</v>
      </c>
      <c r="M59" s="35">
        <v>150</v>
      </c>
      <c r="N59" s="35">
        <v>150</v>
      </c>
      <c r="O59" s="34">
        <f t="shared" si="3"/>
        <v>260</v>
      </c>
      <c r="P59" s="36">
        <f t="shared" si="2"/>
        <v>1560</v>
      </c>
      <c r="Q59" s="41">
        <v>7.4999999999999997E-3</v>
      </c>
      <c r="R59" s="39" t="s">
        <v>167</v>
      </c>
    </row>
    <row r="60" spans="1:18" s="38" customFormat="1" ht="150" x14ac:dyDescent="0.25">
      <c r="A60" s="28">
        <v>52</v>
      </c>
      <c r="B60" s="28">
        <v>484821</v>
      </c>
      <c r="C60" s="34" t="s">
        <v>112</v>
      </c>
      <c r="D60" s="31" t="s">
        <v>166</v>
      </c>
      <c r="E60" s="43" t="s">
        <v>113</v>
      </c>
      <c r="F60" s="33" t="s">
        <v>114</v>
      </c>
      <c r="G60" s="34" t="s">
        <v>52</v>
      </c>
      <c r="H60" s="34">
        <v>0</v>
      </c>
      <c r="I60" s="29">
        <v>0</v>
      </c>
      <c r="J60" s="29">
        <v>0</v>
      </c>
      <c r="K60" s="29">
        <v>1800</v>
      </c>
      <c r="L60" s="29">
        <v>1800</v>
      </c>
      <c r="M60" s="35">
        <v>1400</v>
      </c>
      <c r="N60" s="35">
        <v>1400</v>
      </c>
      <c r="O60" s="34">
        <f t="shared" si="3"/>
        <v>1280</v>
      </c>
      <c r="P60" s="36">
        <f t="shared" si="2"/>
        <v>7680</v>
      </c>
      <c r="Q60" s="41">
        <v>7.4999999999999997E-3</v>
      </c>
      <c r="R60" s="39" t="s">
        <v>167</v>
      </c>
    </row>
    <row r="61" spans="1:18" s="38" customFormat="1" ht="135" x14ac:dyDescent="0.25">
      <c r="A61" s="28">
        <v>53</v>
      </c>
      <c r="B61" s="28">
        <v>627909</v>
      </c>
      <c r="C61" s="34" t="s">
        <v>118</v>
      </c>
      <c r="D61" s="31" t="s">
        <v>166</v>
      </c>
      <c r="E61" s="43" t="s">
        <v>119</v>
      </c>
      <c r="F61" s="33" t="s">
        <v>120</v>
      </c>
      <c r="G61" s="34" t="s">
        <v>52</v>
      </c>
      <c r="H61" s="34">
        <v>0</v>
      </c>
      <c r="I61" s="29">
        <v>0</v>
      </c>
      <c r="J61" s="29">
        <v>0</v>
      </c>
      <c r="K61" s="34">
        <v>0</v>
      </c>
      <c r="L61" s="34">
        <v>0</v>
      </c>
      <c r="M61" s="35">
        <v>4500</v>
      </c>
      <c r="N61" s="35">
        <v>4500</v>
      </c>
      <c r="O61" s="34">
        <f t="shared" si="3"/>
        <v>1800</v>
      </c>
      <c r="P61" s="36">
        <f t="shared" si="2"/>
        <v>10800</v>
      </c>
      <c r="Q61" s="41">
        <v>7.4999999999999997E-3</v>
      </c>
      <c r="R61" s="39" t="s">
        <v>167</v>
      </c>
    </row>
    <row r="62" spans="1:18" s="38" customFormat="1" ht="105" x14ac:dyDescent="0.25">
      <c r="A62" s="28">
        <v>54</v>
      </c>
      <c r="B62" s="28">
        <v>455118</v>
      </c>
      <c r="C62" s="34" t="s">
        <v>121</v>
      </c>
      <c r="D62" s="31" t="s">
        <v>166</v>
      </c>
      <c r="E62" s="43" t="s">
        <v>122</v>
      </c>
      <c r="F62" s="33" t="s">
        <v>123</v>
      </c>
      <c r="G62" s="34" t="s">
        <v>52</v>
      </c>
      <c r="H62" s="34">
        <v>0</v>
      </c>
      <c r="I62" s="29">
        <v>0</v>
      </c>
      <c r="J62" s="29">
        <v>0</v>
      </c>
      <c r="K62" s="34">
        <v>0</v>
      </c>
      <c r="L62" s="34">
        <v>0</v>
      </c>
      <c r="M62" s="35">
        <v>5000</v>
      </c>
      <c r="N62" s="35">
        <v>5000</v>
      </c>
      <c r="O62" s="34">
        <f t="shared" si="3"/>
        <v>2000</v>
      </c>
      <c r="P62" s="36">
        <f t="shared" si="2"/>
        <v>12000</v>
      </c>
      <c r="Q62" s="41">
        <v>7.4999999999999997E-3</v>
      </c>
      <c r="R62" s="39" t="s">
        <v>167</v>
      </c>
    </row>
    <row r="63" spans="1:18" s="38" customFormat="1" ht="120" x14ac:dyDescent="0.25">
      <c r="A63" s="28">
        <v>55</v>
      </c>
      <c r="B63" s="28">
        <v>484922</v>
      </c>
      <c r="C63" s="34" t="s">
        <v>124</v>
      </c>
      <c r="D63" s="31" t="s">
        <v>166</v>
      </c>
      <c r="E63" s="43" t="s">
        <v>125</v>
      </c>
      <c r="F63" s="33" t="s">
        <v>126</v>
      </c>
      <c r="G63" s="34" t="s">
        <v>52</v>
      </c>
      <c r="H63" s="29">
        <v>30</v>
      </c>
      <c r="I63" s="29">
        <v>0</v>
      </c>
      <c r="J63" s="29">
        <v>0</v>
      </c>
      <c r="K63" s="34">
        <v>0</v>
      </c>
      <c r="L63" s="34">
        <v>0</v>
      </c>
      <c r="M63" s="35">
        <v>1400</v>
      </c>
      <c r="N63" s="35">
        <v>1400</v>
      </c>
      <c r="O63" s="34">
        <f t="shared" si="3"/>
        <v>566</v>
      </c>
      <c r="P63" s="36">
        <f t="shared" si="2"/>
        <v>3396</v>
      </c>
      <c r="Q63" s="41">
        <v>7.4999999999999997E-3</v>
      </c>
      <c r="R63" s="39" t="s">
        <v>167</v>
      </c>
    </row>
    <row r="64" spans="1:18" s="38" customFormat="1" ht="195" x14ac:dyDescent="0.25">
      <c r="A64" s="28">
        <v>56</v>
      </c>
      <c r="B64" s="28">
        <v>484968</v>
      </c>
      <c r="C64" s="34" t="s">
        <v>127</v>
      </c>
      <c r="D64" s="31" t="s">
        <v>166</v>
      </c>
      <c r="E64" s="43" t="s">
        <v>128</v>
      </c>
      <c r="F64" s="33" t="s">
        <v>129</v>
      </c>
      <c r="G64" s="34" t="s">
        <v>52</v>
      </c>
      <c r="H64" s="34">
        <v>0</v>
      </c>
      <c r="I64" s="29">
        <v>0</v>
      </c>
      <c r="J64" s="29">
        <v>0</v>
      </c>
      <c r="K64" s="34">
        <v>0</v>
      </c>
      <c r="L64" s="34">
        <v>0</v>
      </c>
      <c r="M64" s="35">
        <v>1800</v>
      </c>
      <c r="N64" s="35">
        <v>1800</v>
      </c>
      <c r="O64" s="34">
        <f t="shared" si="3"/>
        <v>720</v>
      </c>
      <c r="P64" s="36">
        <f t="shared" si="2"/>
        <v>4320</v>
      </c>
      <c r="Q64" s="41">
        <v>7.4999999999999997E-3</v>
      </c>
      <c r="R64" s="39" t="s">
        <v>167</v>
      </c>
    </row>
    <row r="65" spans="1:18" s="38" customFormat="1" ht="225" x14ac:dyDescent="0.25">
      <c r="A65" s="28">
        <v>57</v>
      </c>
      <c r="B65" s="28">
        <v>483840</v>
      </c>
      <c r="C65" s="34" t="s">
        <v>145</v>
      </c>
      <c r="D65" s="31" t="s">
        <v>166</v>
      </c>
      <c r="E65" s="43" t="s">
        <v>146</v>
      </c>
      <c r="F65" s="33" t="s">
        <v>147</v>
      </c>
      <c r="G65" s="34" t="s">
        <v>52</v>
      </c>
      <c r="H65" s="34">
        <v>0</v>
      </c>
      <c r="I65" s="29">
        <v>15000</v>
      </c>
      <c r="J65" s="29">
        <v>11000</v>
      </c>
      <c r="K65" s="34">
        <v>0</v>
      </c>
      <c r="L65" s="34">
        <v>0</v>
      </c>
      <c r="M65" s="35">
        <v>11700</v>
      </c>
      <c r="N65" s="35">
        <v>11700</v>
      </c>
      <c r="O65" s="34">
        <f t="shared" si="3"/>
        <v>9880</v>
      </c>
      <c r="P65" s="36">
        <f t="shared" si="2"/>
        <v>59280</v>
      </c>
      <c r="Q65" s="41">
        <v>7.4999999999999997E-3</v>
      </c>
      <c r="R65" s="39" t="s">
        <v>167</v>
      </c>
    </row>
    <row r="66" spans="1:18" s="38" customFormat="1" ht="135" x14ac:dyDescent="0.25">
      <c r="A66" s="28">
        <v>58</v>
      </c>
      <c r="B66" s="45">
        <v>477266</v>
      </c>
      <c r="C66" s="46" t="s">
        <v>148</v>
      </c>
      <c r="D66" s="31" t="s">
        <v>166</v>
      </c>
      <c r="E66" s="43" t="s">
        <v>149</v>
      </c>
      <c r="F66" s="47" t="s">
        <v>150</v>
      </c>
      <c r="G66" s="34" t="s">
        <v>52</v>
      </c>
      <c r="H66" s="34">
        <v>0</v>
      </c>
      <c r="I66" s="48">
        <v>0</v>
      </c>
      <c r="J66" s="48">
        <v>0</v>
      </c>
      <c r="K66" s="34">
        <v>0</v>
      </c>
      <c r="L66" s="34">
        <v>0</v>
      </c>
      <c r="M66" s="35">
        <v>300</v>
      </c>
      <c r="N66" s="35">
        <v>300</v>
      </c>
      <c r="O66" s="46">
        <f t="shared" si="3"/>
        <v>120</v>
      </c>
      <c r="P66" s="49">
        <f t="shared" si="2"/>
        <v>720</v>
      </c>
      <c r="Q66" s="41">
        <v>7.4999999999999997E-3</v>
      </c>
      <c r="R66" s="39" t="s">
        <v>167</v>
      </c>
    </row>
    <row r="67" spans="1:18" s="38" customFormat="1" ht="135" x14ac:dyDescent="0.25">
      <c r="A67" s="28">
        <v>59</v>
      </c>
      <c r="B67" s="39">
        <v>477266</v>
      </c>
      <c r="C67" s="29" t="s">
        <v>151</v>
      </c>
      <c r="D67" s="31" t="s">
        <v>166</v>
      </c>
      <c r="E67" s="43" t="s">
        <v>152</v>
      </c>
      <c r="F67" s="50" t="s">
        <v>153</v>
      </c>
      <c r="G67" s="34" t="s">
        <v>52</v>
      </c>
      <c r="H67" s="34">
        <v>0</v>
      </c>
      <c r="I67" s="29">
        <v>0</v>
      </c>
      <c r="J67" s="29">
        <v>0</v>
      </c>
      <c r="K67" s="34">
        <v>0</v>
      </c>
      <c r="L67" s="34">
        <v>0</v>
      </c>
      <c r="M67" s="35">
        <v>50</v>
      </c>
      <c r="N67" s="35">
        <v>50</v>
      </c>
      <c r="O67" s="29">
        <f t="shared" si="3"/>
        <v>20</v>
      </c>
      <c r="P67" s="49">
        <f t="shared" si="2"/>
        <v>120</v>
      </c>
      <c r="Q67" s="41">
        <v>7.4999999999999997E-3</v>
      </c>
      <c r="R67" s="39" t="s">
        <v>167</v>
      </c>
    </row>
    <row r="68" spans="1:18" s="38" customFormat="1" ht="150" x14ac:dyDescent="0.25">
      <c r="A68" s="28">
        <v>60</v>
      </c>
      <c r="B68" s="39">
        <v>477329</v>
      </c>
      <c r="C68" s="29" t="s">
        <v>154</v>
      </c>
      <c r="D68" s="31" t="s">
        <v>166</v>
      </c>
      <c r="E68" s="43" t="s">
        <v>155</v>
      </c>
      <c r="F68" s="50" t="s">
        <v>156</v>
      </c>
      <c r="G68" s="34" t="s">
        <v>52</v>
      </c>
      <c r="H68" s="34">
        <v>0</v>
      </c>
      <c r="I68" s="29">
        <v>0</v>
      </c>
      <c r="J68" s="29">
        <v>0</v>
      </c>
      <c r="K68" s="34">
        <v>0</v>
      </c>
      <c r="L68" s="34">
        <v>0</v>
      </c>
      <c r="M68" s="35">
        <v>70</v>
      </c>
      <c r="N68" s="35">
        <v>70</v>
      </c>
      <c r="O68" s="29">
        <f t="shared" si="3"/>
        <v>28</v>
      </c>
      <c r="P68" s="49">
        <f t="shared" si="2"/>
        <v>168</v>
      </c>
      <c r="Q68" s="41">
        <v>7.4999999999999997E-3</v>
      </c>
      <c r="R68" s="39" t="s">
        <v>167</v>
      </c>
    </row>
    <row r="69" spans="1:18" s="38" customFormat="1" ht="105" x14ac:dyDescent="0.25">
      <c r="A69" s="28">
        <v>61</v>
      </c>
      <c r="B69" s="39">
        <v>477276</v>
      </c>
      <c r="C69" s="29" t="s">
        <v>157</v>
      </c>
      <c r="D69" s="31" t="s">
        <v>166</v>
      </c>
      <c r="E69" s="43" t="s">
        <v>158</v>
      </c>
      <c r="F69" s="50" t="s">
        <v>159</v>
      </c>
      <c r="G69" s="34" t="s">
        <v>52</v>
      </c>
      <c r="H69" s="34">
        <v>0</v>
      </c>
      <c r="I69" s="29">
        <v>0</v>
      </c>
      <c r="J69" s="29">
        <v>40</v>
      </c>
      <c r="K69" s="34">
        <v>0</v>
      </c>
      <c r="L69" s="34">
        <v>0</v>
      </c>
      <c r="M69" s="35">
        <v>200</v>
      </c>
      <c r="N69" s="35">
        <v>200</v>
      </c>
      <c r="O69" s="29">
        <f t="shared" si="3"/>
        <v>88</v>
      </c>
      <c r="P69" s="49">
        <f t="shared" si="2"/>
        <v>528</v>
      </c>
      <c r="Q69" s="41">
        <v>7.4999999999999997E-3</v>
      </c>
      <c r="R69" s="39" t="s">
        <v>167</v>
      </c>
    </row>
    <row r="70" spans="1:18" s="38" customFormat="1" ht="150" x14ac:dyDescent="0.25">
      <c r="A70" s="28">
        <v>62</v>
      </c>
      <c r="B70" s="39">
        <v>484799</v>
      </c>
      <c r="C70" s="29" t="s">
        <v>160</v>
      </c>
      <c r="D70" s="31" t="s">
        <v>166</v>
      </c>
      <c r="E70" s="43" t="s">
        <v>161</v>
      </c>
      <c r="F70" s="53" t="s">
        <v>162</v>
      </c>
      <c r="G70" s="29" t="s">
        <v>52</v>
      </c>
      <c r="H70" s="29">
        <v>0</v>
      </c>
      <c r="I70" s="29">
        <v>10</v>
      </c>
      <c r="J70" s="29">
        <v>40</v>
      </c>
      <c r="K70" s="29">
        <v>0</v>
      </c>
      <c r="L70" s="29">
        <v>0</v>
      </c>
      <c r="M70" s="54">
        <v>250</v>
      </c>
      <c r="N70" s="54">
        <v>250</v>
      </c>
      <c r="O70" s="29">
        <f t="shared" si="3"/>
        <v>110</v>
      </c>
      <c r="P70" s="49">
        <f t="shared" si="2"/>
        <v>660</v>
      </c>
      <c r="Q70" s="41">
        <v>7.4999999999999997E-3</v>
      </c>
      <c r="R70" s="39" t="s">
        <v>167</v>
      </c>
    </row>
    <row r="71" spans="1:18" x14ac:dyDescent="0.25">
      <c r="Q71" s="27"/>
    </row>
    <row r="72" spans="1:18" x14ac:dyDescent="0.25">
      <c r="Q72" s="27"/>
    </row>
    <row r="73" spans="1:18" x14ac:dyDescent="0.25">
      <c r="Q73" s="27"/>
    </row>
    <row r="74" spans="1:18" x14ac:dyDescent="0.25">
      <c r="Q74" s="27"/>
    </row>
    <row r="75" spans="1:18" x14ac:dyDescent="0.25">
      <c r="Q75" s="27"/>
    </row>
    <row r="76" spans="1:18" x14ac:dyDescent="0.25">
      <c r="Q76" s="27"/>
    </row>
    <row r="77" spans="1:18" x14ac:dyDescent="0.25">
      <c r="Q77" s="27"/>
    </row>
    <row r="78" spans="1:18" x14ac:dyDescent="0.25">
      <c r="Q78" s="27"/>
    </row>
    <row r="79" spans="1:18" x14ac:dyDescent="0.25">
      <c r="Q79" s="27"/>
    </row>
    <row r="80" spans="1:18" x14ac:dyDescent="0.25">
      <c r="Q80" s="27"/>
    </row>
    <row r="81" spans="17:17" x14ac:dyDescent="0.25">
      <c r="Q81" s="27"/>
    </row>
    <row r="82" spans="17:17" x14ac:dyDescent="0.25">
      <c r="Q82" s="27"/>
    </row>
    <row r="83" spans="17:17" x14ac:dyDescent="0.25">
      <c r="Q83" s="27"/>
    </row>
    <row r="84" spans="17:17" x14ac:dyDescent="0.25">
      <c r="Q84" s="27"/>
    </row>
    <row r="85" spans="17:17" x14ac:dyDescent="0.25">
      <c r="Q85" s="27"/>
    </row>
    <row r="86" spans="17:17" x14ac:dyDescent="0.25">
      <c r="Q86" s="27"/>
    </row>
    <row r="87" spans="17:17" x14ac:dyDescent="0.25">
      <c r="Q87" s="27"/>
    </row>
    <row r="88" spans="17:17" x14ac:dyDescent="0.25">
      <c r="Q88" s="27"/>
    </row>
    <row r="89" spans="17:17" x14ac:dyDescent="0.25">
      <c r="Q89" s="27"/>
    </row>
    <row r="90" spans="17:17" x14ac:dyDescent="0.25">
      <c r="Q90" s="27"/>
    </row>
    <row r="91" spans="17:17" x14ac:dyDescent="0.25">
      <c r="Q91" s="27"/>
    </row>
    <row r="92" spans="17:17" x14ac:dyDescent="0.25">
      <c r="Q92" s="27"/>
    </row>
  </sheetData>
  <autoFilter ref="A8:R70" xr:uid="{5F1E9082-9AEC-408E-8426-AFD2ABF59BDE}"/>
  <mergeCells count="3">
    <mergeCell ref="C1:F1"/>
    <mergeCell ref="C2:F2"/>
    <mergeCell ref="A6:F6"/>
  </mergeCells>
  <conditionalFormatting sqref="C1:C46">
    <cfRule type="duplicateValues" dxfId="7" priority="15"/>
    <cfRule type="duplicateValues" priority="16"/>
  </conditionalFormatting>
  <conditionalFormatting sqref="C48:C70">
    <cfRule type="duplicateValues" dxfId="6" priority="104"/>
    <cfRule type="duplicateValues" priority="105"/>
  </conditionalFormatting>
  <conditionalFormatting sqref="E9:E15 E17 E29">
    <cfRule type="duplicateValues" dxfId="5" priority="7"/>
    <cfRule type="duplicateValues" priority="8"/>
  </conditionalFormatting>
  <conditionalFormatting sqref="E59 E52 E48:E50">
    <cfRule type="duplicateValues" dxfId="4" priority="1"/>
    <cfRule type="duplicateValues" priority="2"/>
  </conditionalFormatting>
  <conditionalFormatting sqref="H48:L70">
    <cfRule type="containsErrors" dxfId="3" priority="3">
      <formula>ISERROR(H48)</formula>
    </cfRule>
  </conditionalFormatting>
  <conditionalFormatting sqref="H9:M9 N9:O70 H10:L44 M10:M70 H45:K46 L45:L47">
    <cfRule type="containsErrors" dxfId="2" priority="14">
      <formula>ISERROR(H9)</formula>
    </cfRule>
  </conditionalFormatting>
  <conditionalFormatting sqref="R9:R47">
    <cfRule type="expression" dxfId="1" priority="6">
      <formula>#REF!&lt;80000</formula>
    </cfRule>
  </conditionalFormatting>
  <conditionalFormatting sqref="R71:R92">
    <cfRule type="expression" dxfId="0" priority="106">
      <formula>#REF!&lt;80000</formula>
    </cfRule>
  </conditionalFormatting>
  <pageMargins left="0.511811024" right="0.511811024" top="0.78740157499999996" bottom="0.78740157499999996" header="0.31496062000000002" footer="0.31496062000000002"/>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Resultado Final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Julio Antunes Ranieri</dc:creator>
  <cp:keywords/>
  <dc:description/>
  <cp:lastModifiedBy>Niellys De Fátima Da Conceição Gonçalves Costa</cp:lastModifiedBy>
  <cp:revision/>
  <dcterms:created xsi:type="dcterms:W3CDTF">2022-07-25T18:32:25Z</dcterms:created>
  <dcterms:modified xsi:type="dcterms:W3CDTF">2026-01-16T13:53:29Z</dcterms:modified>
  <cp:category/>
  <cp:contentStatus/>
</cp:coreProperties>
</file>